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Platrerie.Peint.Carr" sheetId="1" state="visible" r:id="rId4"/>
  </sheets>
  <externalReferences>
    <externalReference r:id="rId1"/>
    <externalReference r:id="rId2"/>
    <externalReference r:id="rId3"/>
  </externalReferences>
  <definedNames>
    <definedName name="_KC2" localSheetId="0">#REF!</definedName>
    <definedName name="_Toc486857371" localSheetId="0">'Platrerie.Peint.Carr'!#REF!</definedName>
    <definedName name="_Toc71637411" localSheetId="0">'Platrerie.Peint.Carr'!#REF!</definedName>
    <definedName name="_Toc71637413" localSheetId="0">'Platrerie.Peint.Carr'!#REF!</definedName>
    <definedName name="_Toc71637415" localSheetId="0">'Platrerie.Peint.Carr'!#REF!</definedName>
    <definedName name="_Toc71637416" localSheetId="0">'Platrerie.Peint.Carr'!#REF!</definedName>
    <definedName name="_Toc71637417" localSheetId="0">'Platrerie.Peint.Carr'!#REF!</definedName>
    <definedName name="_Toc71637445" localSheetId="0">'Platrerie.Peint.Carr'!#REF!</definedName>
    <definedName name="_Toc71637446" localSheetId="0">'Platrerie.Peint.Carr'!#REF!</definedName>
    <definedName name="_Toc76051779" localSheetId="0">'Platrerie.Peint.Carr'!#REF!</definedName>
    <definedName name="_Toc76051781" localSheetId="0">'Platrerie.Peint.Carr'!#REF!</definedName>
    <definedName name="_Toc76051787" localSheetId="0">'Platrerie.Peint.Carr'!#REF!</definedName>
    <definedName name="_Toc85104040" localSheetId="0">'Platrerie.Peint.Carr'!#REF!</definedName>
    <definedName name="_Toc85104042" localSheetId="0">'Platrerie.Peint.Carr'!#REF!</definedName>
    <definedName name="_Toc85104056" localSheetId="0">'Platrerie.Peint.Carr'!#REF!</definedName>
    <definedName name="ASSUR_MONT" localSheetId="0">#REF!</definedName>
    <definedName name="Date_Commande" localSheetId="0">#REF!</definedName>
    <definedName name="Date_Fin_Au_Plus_Tard" localSheetId="0">#REF!</definedName>
    <definedName name="DB" localSheetId="0">#REF!</definedName>
    <definedName name="Durée_Mise_En_Route" localSheetId="0">#REF!</definedName>
    <definedName name="ES" localSheetId="0">#REF!</definedName>
    <definedName name="ES_POURC" localSheetId="0">#REF!</definedName>
    <definedName name="FO" localSheetId="0">#REF!</definedName>
    <definedName name="FRAIS_AUTRE" localSheetId="0">#REF!</definedName>
    <definedName name="FRAIS_EXECUTION" localSheetId="0">#REF!</definedName>
    <definedName name="KC" localSheetId="0">#REF!</definedName>
    <definedName name="KG" localSheetId="0">#REF!</definedName>
    <definedName name="KG_GTC" localSheetId="0">#REF!</definedName>
    <definedName name="LM" localSheetId="0">#REF!</definedName>
    <definedName name="Métré_Câble_électrique" localSheetId="0">#REF!</definedName>
    <definedName name="Métré_Réseau_Enterré" localSheetId="0">#REF!</definedName>
    <definedName name="MO" localSheetId="0">#REF!</definedName>
    <definedName name="OLIB1" localSheetId="0">#REF!</definedName>
    <definedName name="OLIB2" localSheetId="0">#REF!</definedName>
    <definedName name="OLIB3" localSheetId="0">#REF!</definedName>
    <definedName name="ONUM1" localSheetId="0">#REF!</definedName>
    <definedName name="ONUM2" localSheetId="0">#REF!</definedName>
    <definedName name="ONUM3" localSheetId="0">#REF!</definedName>
    <definedName name="option" localSheetId="0">'[1]Vente'!$D$92</definedName>
    <definedName name="OVTE1" localSheetId="0">#REF!</definedName>
    <definedName name="OVTE2" localSheetId="0">#REF!</definedName>
    <definedName name="OVTE3" localSheetId="0">#REF!</definedName>
    <definedName name="Print_Titles" localSheetId="0">Platrerie.Peint.Carr!$3:$10</definedName>
    <definedName name="SC" localSheetId="0">#REF!</definedName>
    <definedName name="st" localSheetId="0">#REF!</definedName>
    <definedName name="Temps_étude_à_la_tête" localSheetId="0">#REF!</definedName>
    <definedName name="VENTE_GTC" localSheetId="0">#REF!</definedName>
    <definedName name="VENTE_HVAC" localSheetId="0">#REF!</definedName>
    <definedName name="VLIB1" localSheetId="0">#REF!</definedName>
    <definedName name="_xlnm.Print_Area" localSheetId="0">Platrerie.Peint.Carr!$A$1:$H$88</definedName>
    <definedName name="__e100">#REF!</definedName>
    <definedName name="__e125">#REF!</definedName>
    <definedName name="__e150">#REF!</definedName>
    <definedName name="__e200">#REF!</definedName>
    <definedName name="__e65">#REF!</definedName>
    <definedName name="__e80">#REF!</definedName>
    <definedName name="__j100">#REF!</definedName>
    <definedName name="__j125">#REF!</definedName>
    <definedName name="__j150">#REF!</definedName>
    <definedName name="__j200">#REF!</definedName>
    <definedName name="__j65">#REF!</definedName>
    <definedName name="__j80">#REF!</definedName>
    <definedName name="__KC2">#REF!</definedName>
    <definedName name="__OKC1">#NAME?</definedName>
    <definedName name="__OKC2">#NAME?</definedName>
    <definedName name="__OKC3">#NAME?</definedName>
    <definedName name="__OKC4">#NAME?</definedName>
    <definedName name="__VKC1">#NAME?</definedName>
    <definedName name="__VKC2">#NAME?</definedName>
    <definedName name="__VKC3">#NAME?</definedName>
    <definedName name="__VKC4">#NAME?</definedName>
    <definedName name="_e100">#REF!</definedName>
    <definedName name="_e125">#REF!</definedName>
    <definedName name="_e150">#REF!</definedName>
    <definedName name="_e200">#REF!</definedName>
    <definedName name="_e65">#REF!</definedName>
    <definedName name="_e80">#REF!</definedName>
    <definedName name="_j100">#REF!</definedName>
    <definedName name="_j125">#REF!</definedName>
    <definedName name="_j150">#REF!</definedName>
    <definedName name="_j200">#REF!</definedName>
    <definedName name="_j65">#REF!</definedName>
    <definedName name="_j80">#REF!</definedName>
    <definedName name="_KC2">#REF!</definedName>
    <definedName name="_OKC1">#NAME?</definedName>
    <definedName name="_OKC2">#NAME?</definedName>
    <definedName name="_OKC3">#NAME?</definedName>
    <definedName name="_OKC4">#NAME?</definedName>
    <definedName name="_VKC1">#NAME?</definedName>
    <definedName name="_VKC2">#NAME?</definedName>
    <definedName name="_VKC3">#NAME?</definedName>
    <definedName name="_VKC4">#NAME?</definedName>
    <definedName name="A">#REF!</definedName>
    <definedName name="AF">'[1]Vente'!$G$52</definedName>
    <definedName name="ALD">#REF!</definedName>
    <definedName name="ASSUR_MONT">#REF!</definedName>
    <definedName name="B">#REF!</definedName>
    <definedName name="BC">#REF!</definedName>
    <definedName name="CIAT">#REF!</definedName>
    <definedName name="coef">#REF!</definedName>
    <definedName name="Coeff_vente">#REF!</definedName>
    <definedName name="coeff1">'[1]Vente'!$V$78</definedName>
    <definedName name="coeff2">'[1]Vente'!$V$80</definedName>
    <definedName name="Date_Commande">#REF!</definedName>
    <definedName name="Date_Fin_Au_Plus_Tard">#REF!</definedName>
    <definedName name="DB">#REF!</definedName>
    <definedName name="DEB_AUTREFO">#REF!</definedName>
    <definedName name="DEB_AUTREST">#REF!</definedName>
    <definedName name="DEB_GTC">#REF!</definedName>
    <definedName name="décalage_LT_réseaux">#REF!</definedName>
    <definedName name="DP">#REF!</definedName>
    <definedName name="DSPP">'[1]Vente'!$G$25</definedName>
    <definedName name="DSST_CE">'[1]Vente'!$P$53</definedName>
    <definedName name="DSST_GO">'[1]Vente'!$P$32</definedName>
    <definedName name="DT">'[1]Vente'!$I$55</definedName>
    <definedName name="DTPP">'[1]Vente'!$G$55</definedName>
    <definedName name="DTST">'[1]Vente'!$K$55</definedName>
    <definedName name="Durée_Mise_En_Route">#REF!</definedName>
    <definedName name="ES">#REF!</definedName>
    <definedName name="ES_POURC">#REF!</definedName>
    <definedName name="ETD_HR_ELECT">#REF!</definedName>
    <definedName name="ETD_HR_HVAC">#REF!</definedName>
    <definedName name="ETD_HR_REG">#REF!</definedName>
    <definedName name="ETD_REG">#REF!</definedName>
    <definedName name="ez">#REF!</definedName>
    <definedName name="FA">#REF!</definedName>
    <definedName name="FDC">'[1]Vente'!$G$40</definedName>
    <definedName name="FO">#REF!</definedName>
    <definedName name="FRAIS_AUTRE">#REF!</definedName>
    <definedName name="FRAIS_EXECUTION">#REF!</definedName>
    <definedName name="FSA_POURC">#REF!</definedName>
    <definedName name="FV">#REF!</definedName>
    <definedName name="go">#REF!</definedName>
    <definedName name="GTC">#REF!</definedName>
    <definedName name="GTC_ASSUR_MONT">#REF!</definedName>
    <definedName name="GTC_AUTRE_FRAIS">#REF!</definedName>
    <definedName name="GTC_DEP">#REF!</definedName>
    <definedName name="GTC_FO">#REF!</definedName>
    <definedName name="GTC_HR">#REF!</definedName>
    <definedName name="GTC_MO">#REF!</definedName>
    <definedName name="GTC_NEGO_MONT">#REF!</definedName>
    <definedName name="GTC_PRORATA_MONT">#REF!</definedName>
    <definedName name="Heure">#REF!</definedName>
    <definedName name="k">#NAME?</definedName>
    <definedName name="KC">#REF!</definedName>
    <definedName name="KG">#REF!</definedName>
    <definedName name="KG_GTC">#REF!</definedName>
    <definedName name="kvfpp">#REF!</definedName>
    <definedName name="kvfst">#REF!</definedName>
    <definedName name="kvpp">#REF!</definedName>
    <definedName name="kvppb">#REF!</definedName>
    <definedName name="kvppbb">'[2]Intimiste'!$F$86</definedName>
    <definedName name="kvst">#REF!</definedName>
    <definedName name="kvstb">#REF!</definedName>
    <definedName name="kvstbb">'[2]Intimiste'!$G$86</definedName>
    <definedName name="kvstso">#REF!</definedName>
    <definedName name="kvstsob">#REF!</definedName>
    <definedName name="kvtsob">'[2]Intimiste'!$H$86</definedName>
    <definedName name="LM">#REF!</definedName>
    <definedName name="logt">#REF!</definedName>
    <definedName name="LOGTS">#REF!</definedName>
    <definedName name="MC">'[1]Vente'!$I$82</definedName>
    <definedName name="Métré_Câble_électrique">#REF!</definedName>
    <definedName name="Métré_Réseau_Enterré">#REF!</definedName>
    <definedName name="MO">#REF!</definedName>
    <definedName name="MO_AXIMA">#REF!</definedName>
    <definedName name="MO_P01">#REF!</definedName>
    <definedName name="MO_P02">#REF!</definedName>
    <definedName name="MO_P03">#REF!</definedName>
    <definedName name="MO_P04">#REF!</definedName>
    <definedName name="MO_P05">#REF!</definedName>
    <definedName name="MO_P06">#REF!</definedName>
    <definedName name="MO_P07">#REF!</definedName>
    <definedName name="MO_P08">#REF!</definedName>
    <definedName name="MO_P09">#REF!</definedName>
    <definedName name="MO_P10">#REF!</definedName>
    <definedName name="N">#REF!</definedName>
    <definedName name="NEGO">#REF!</definedName>
    <definedName name="NEGO_MONT">#REF!</definedName>
    <definedName name="Nombre_De_GC_Sources">#REF!</definedName>
    <definedName name="Nombre_De_Locaux_Postes_Déportés">#REF!</definedName>
    <definedName name="Nombre_De_Locaux_Postes_Maçonnés">#REF!</definedName>
    <definedName name="Nombre_De_Postes">#REF!</definedName>
    <definedName name="Nombre_De_Réseaux_Enterrés">#REF!</definedName>
    <definedName name="Nombre_De_Sources">#REF!</definedName>
    <definedName name="Nombre_De_Sprinklers">#REF!</definedName>
    <definedName name="Nombre_De_Sprinklers_P01">#REF!</definedName>
    <definedName name="Nombre_De_Sprinklers_P02">#REF!</definedName>
    <definedName name="Nombre_De_Sprinklers_P03">#REF!</definedName>
    <definedName name="Nombre_De_Sprinklers_P04">#REF!</definedName>
    <definedName name="Nombre_De_Sprinklers_P05">#REF!</definedName>
    <definedName name="Nombre_De_Sprinklers_P06">#REF!</definedName>
    <definedName name="Nombre_De_Sprinklers_P07">#REF!</definedName>
    <definedName name="Nombre_De_Sprinklers_P08">#REF!</definedName>
    <definedName name="Nombre_De_Sprinklers_P09">#REF!</definedName>
    <definedName name="Nombre_De_Sprinklers_P10">#REF!</definedName>
    <definedName name="Nombre_Electricité_Alarmes">#REF!</definedName>
    <definedName name="Nombre_Moyen_De_Monteurs">#REF!</definedName>
    <definedName name="ODEB1">#NAME?</definedName>
    <definedName name="ODEB2">#NAME?</definedName>
    <definedName name="ODEB3">#NAME?</definedName>
    <definedName name="ODEB4">#NAME?</definedName>
    <definedName name="OLIB1">#REF!</definedName>
    <definedName name="OLIB2">#REF!</definedName>
    <definedName name="OLIB3">#REF!</definedName>
    <definedName name="OLIB4">#REF!</definedName>
    <definedName name="ongletcache">[3]INTERFACE!#REF!</definedName>
    <definedName name="ONUM1">#REF!</definedName>
    <definedName name="ONUM2">#REF!</definedName>
    <definedName name="ONUM3">#REF!</definedName>
    <definedName name="ONUM4">#REF!</definedName>
    <definedName name="option">[3]INTERFACE!#REF!</definedName>
    <definedName name="OVTE1">#REF!</definedName>
    <definedName name="OVTE2">#REF!</definedName>
    <definedName name="OVTE3">#REF!</definedName>
    <definedName name="OVTE4">#REF!</definedName>
    <definedName name="Print_Area">#REF!</definedName>
    <definedName name="Print_Titles">#REF!</definedName>
    <definedName name="PRORATA">#REF!</definedName>
    <definedName name="PRORATA_FRAIS">#REF!</definedName>
    <definedName name="PU">#NAME?</definedName>
    <definedName name="PVI">'[1]Vente'!$W$80</definedName>
    <definedName name="PVO">'[1]Vente'!$W$78</definedName>
    <definedName name="PVOGO">'[1]Vente'!$W$73</definedName>
    <definedName name="PVPenta">'[1]PentaWDEF'!$C$4</definedName>
    <definedName name="PVPP">'[1]Vente'!$G$79</definedName>
    <definedName name="PVST">'[1]Vente'!$K$79</definedName>
    <definedName name="PVTCE">'[1]Vente'!$I$85</definedName>
    <definedName name="ratio">#REF!</definedName>
    <definedName name="S">#REF!</definedName>
    <definedName name="SC">#REF!</definedName>
    <definedName name="SHA">'[1]Vente'!$Q$13</definedName>
    <definedName name="shab">#REF!</definedName>
    <definedName name="SHO">'[1]Vente'!$P$13</definedName>
    <definedName name="SHON">#REF!</definedName>
    <definedName name="SHOT">'[1]Vente'!$N$13</definedName>
    <definedName name="ST">#REF!</definedName>
    <definedName name="surface">#REF!</definedName>
    <definedName name="Temps_étude_à_la_tête">#REF!</definedName>
    <definedName name="Temps_relevés_à_la_tête">#REF!</definedName>
    <definedName name="TMO">#REF!</definedName>
    <definedName name="U">#REF!</definedName>
    <definedName name="VDEB1">#NAME?</definedName>
    <definedName name="VDEB2">#NAME?</definedName>
    <definedName name="VDEB3">#NAME?</definedName>
    <definedName name="VDEB4">#NAME?</definedName>
    <definedName name="VENTE_GTC">#REF!</definedName>
    <definedName name="VENTE_HVAC">#REF!</definedName>
    <definedName name="VLIB1">#REF!</definedName>
    <definedName name="VLIB2">#REF!</definedName>
    <definedName name="VLIB3">#REF!</definedName>
    <definedName name="VLIB4">#REF!</definedName>
    <definedName name="VNUM1">#REF!</definedName>
    <definedName name="VNUM2">#REF!</definedName>
    <definedName name="VNUM3">#REF!</definedName>
    <definedName name="VNUM4">#REF!</definedName>
    <definedName name="VVTE1">#REF!</definedName>
    <definedName name="VVTE2">#REF!</definedName>
    <definedName name="VVTE3">#REF!</definedName>
    <definedName name="VVTE4">#REF!</definedName>
    <definedName name="VVVF">#NAME?</definedName>
  </definedNames>
  <calcPr/>
</workbook>
</file>

<file path=xl/sharedStrings.xml><?xml version="1.0" encoding="utf-8"?>
<sst xmlns="http://schemas.openxmlformats.org/spreadsheetml/2006/main" count="69" uniqueCount="69">
  <si>
    <t xml:space="preserve">    </t>
  </si>
  <si>
    <t xml:space="preserve">
57823 - LABOS ENROBES
</t>
  </si>
  <si>
    <t>Rédacteur</t>
  </si>
  <si>
    <t xml:space="preserve">DPGF - PRO-DCE</t>
  </si>
  <si>
    <t>Rév.</t>
  </si>
  <si>
    <t xml:space="preserve">PLATRERIE / PEINTURE / CARRELAGE</t>
  </si>
  <si>
    <t>C</t>
  </si>
  <si>
    <t>N°</t>
  </si>
  <si>
    <t xml:space="preserve">DÉSIGNATION DES ARTICLES</t>
  </si>
  <si>
    <t>Unité</t>
  </si>
  <si>
    <t xml:space="preserve">Quantité            </t>
  </si>
  <si>
    <t xml:space="preserve">Prix unitaire H.T (€)</t>
  </si>
  <si>
    <t xml:space="preserve">Prix total H.T. (€)</t>
  </si>
  <si>
    <t>PREPARATION</t>
  </si>
  <si>
    <t>Plan</t>
  </si>
  <si>
    <t>ens</t>
  </si>
  <si>
    <t>PLAFONDS</t>
  </si>
  <si>
    <t>2.1</t>
  </si>
  <si>
    <t xml:space="preserve">Plafonds autoportant de type SHEDISOL décor blanc</t>
  </si>
  <si>
    <t>m²</t>
  </si>
  <si>
    <t>2.2</t>
  </si>
  <si>
    <t xml:space="preserve">Ossature primaire</t>
  </si>
  <si>
    <t>2.3</t>
  </si>
  <si>
    <t xml:space="preserve">Doublage isolant de murs en plaques de plâtre haute dureté sur ossature métallique R≥2,55m2.K/W.</t>
  </si>
  <si>
    <t>2.4</t>
  </si>
  <si>
    <t xml:space="preserve">Cloisons Ep. 10 DnT,A ≥47 dB haute dureté en plaques de plâtre haute dureté sur ossature métallique</t>
  </si>
  <si>
    <t>2.5</t>
  </si>
  <si>
    <t xml:space="preserve">Habillage pour bati support</t>
  </si>
  <si>
    <t>ft</t>
  </si>
  <si>
    <t>2.6</t>
  </si>
  <si>
    <t xml:space="preserve">Arêtes de renfort</t>
  </si>
  <si>
    <t>ml</t>
  </si>
  <si>
    <t>inclus</t>
  </si>
  <si>
    <t>2.7</t>
  </si>
  <si>
    <t xml:space="preserve">Pose d'huisseries de portes</t>
  </si>
  <si>
    <t>u</t>
  </si>
  <si>
    <t>2.8</t>
  </si>
  <si>
    <t xml:space="preserve">Pose d'huisseries trappes</t>
  </si>
  <si>
    <t xml:space="preserve">OUVRAGES PEINTURES EXTERIEURES</t>
  </si>
  <si>
    <t>3.1</t>
  </si>
  <si>
    <t xml:space="preserve">Peinture sur façades extérieure</t>
  </si>
  <si>
    <t xml:space="preserve">OUVRAGES PEINTURES INTERIEURES</t>
  </si>
  <si>
    <t>4.1</t>
  </si>
  <si>
    <t xml:space="preserve">Peinture sur ouvrages intérieurs en bois</t>
  </si>
  <si>
    <t>4.1.1</t>
  </si>
  <si>
    <t xml:space="preserve">- Huisserie</t>
  </si>
  <si>
    <t>4.1.2</t>
  </si>
  <si>
    <t xml:space="preserve">- Vantail de porte</t>
  </si>
  <si>
    <t>m2</t>
  </si>
  <si>
    <t>4.2</t>
  </si>
  <si>
    <t xml:space="preserve">Peinture sur murs </t>
  </si>
  <si>
    <t xml:space="preserve">NETTOYAGE DE FIN DE TRAVAUX</t>
  </si>
  <si>
    <t>5.1</t>
  </si>
  <si>
    <t xml:space="preserve">Nettoyage de fin de travaux</t>
  </si>
  <si>
    <t xml:space="preserve">REVETEMENT DUR</t>
  </si>
  <si>
    <t>6.1</t>
  </si>
  <si>
    <t xml:space="preserve">Fourniture de carreaux de grés cérame 80 x 80 sur plan &amp; mur</t>
  </si>
  <si>
    <t>6.2</t>
  </si>
  <si>
    <t xml:space="preserve">Pose de carreaux de grés cérame sur plan paillasses</t>
  </si>
  <si>
    <t>6.3</t>
  </si>
  <si>
    <t xml:space="preserve">Pose de carreaux en murs de grés cérame</t>
  </si>
  <si>
    <t>6.4</t>
  </si>
  <si>
    <t xml:space="preserve">Fourniture de plinthes</t>
  </si>
  <si>
    <t>6.5</t>
  </si>
  <si>
    <t xml:space="preserve">Pose de plinthes</t>
  </si>
  <si>
    <t xml:space="preserve">DOSSIER DES OUVRAGES EXECUTES</t>
  </si>
  <si>
    <t>7.1</t>
  </si>
  <si>
    <t xml:space="preserve">Exemplaires selon demande CCAP, dont 1 reproductible sur clef</t>
  </si>
  <si>
    <t xml:space="preserve">TVA (20%)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</si>
</sst>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(&quot;€&quot;* #,##0.00_);_(&quot;€&quot;* \(#,##0.00\);_(&quot;€&quot;* &quot;-&quot;??_);_(@_)"/>
    <numFmt numFmtId="161" formatCode="_-* #,##0.00\ &quot;€&quot;_-;\-* #,##0.00\ &quot;€&quot;_-;_-* &quot;-&quot;??\ &quot;€&quot;_-;_-@_-"/>
    <numFmt numFmtId="162" formatCode="\.00"/>
    <numFmt numFmtId="163" formatCode="#,##0.00\ &quot;€&quot;"/>
    <numFmt numFmtId="164" formatCode="#,##0.00\ &quot;€&quot;;[Red]#,##0.00\ &quot;€&quot;"/>
    <numFmt numFmtId="165" formatCode="#,##0\ &quot;€&quot;"/>
    <numFmt numFmtId="166" formatCode="h\.m"/>
    <numFmt numFmtId="167" formatCode="_-* #,##0.00\ [$€-40C]_-;\-* #,##0.00\ [$€-40C]_-;_-* &quot;-&quot;??\ [$€-40C]_-;_-@_-"/>
  </numFmts>
  <fonts count="16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11.000000"/>
      <color theme="1"/>
      <name val="Arial"/>
    </font>
    <font>
      <b/>
      <sz val="10.000000"/>
      <name val="Arial"/>
    </font>
    <font>
      <sz val="11.000000"/>
      <name val="Arial"/>
    </font>
    <font>
      <b/>
      <sz val="11.000000"/>
      <name val="Arial"/>
    </font>
    <font>
      <b/>
      <sz val="18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  <font>
      <sz val="10.000000"/>
      <color theme="1"/>
      <name val="Arial"/>
    </font>
    <font>
      <b/>
      <sz val="12.000000"/>
      <name val="Arial"/>
    </font>
    <font>
      <sz val="10.000000"/>
      <color indexed="2"/>
      <name val="Arial"/>
    </font>
    <font>
      <u/>
      <sz val="10.000000"/>
      <name val="Arial"/>
    </font>
    <font>
      <sz val="12.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FDCA8"/>
        <bgColor rgb="FFAFDCA8"/>
      </patternFill>
    </fill>
  </fills>
  <borders count="41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8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9" applyNumberFormat="1" applyFont="0" applyFill="0" applyBorder="0" applyProtection="0"/>
  </cellStyleXfs>
  <cellXfs count="129">
    <xf fontId="0" fillId="0" borderId="0" numFmtId="0" xfId="0"/>
    <xf fontId="3" fillId="0" borderId="0" numFmtId="0" xfId="5" applyFont="1"/>
    <xf fontId="3" fillId="0" borderId="0" numFmtId="0" xfId="5" applyFont="1" applyAlignment="1">
      <alignment horizontal="center"/>
    </xf>
    <xf fontId="3" fillId="0" borderId="0" numFmtId="0" xfId="5" applyFont="1" applyAlignment="1">
      <alignment wrapText="1"/>
    </xf>
    <xf fontId="3" fillId="0" borderId="0" numFmtId="160" xfId="2" applyNumberFormat="1" applyFont="1" applyAlignment="1">
      <alignment horizontal="center" vertical="center"/>
    </xf>
    <xf fontId="3" fillId="2" borderId="0" numFmtId="0" xfId="5" applyFont="1" applyFill="1"/>
    <xf fontId="3" fillId="2" borderId="0" numFmtId="0" xfId="5" applyFont="1" applyFill="1" applyAlignment="1">
      <alignment horizontal="center"/>
    </xf>
    <xf fontId="4" fillId="2" borderId="0" numFmtId="1" xfId="6" applyNumberFormat="1" applyFont="1" applyFill="1" applyAlignment="1">
      <alignment horizontal="center" vertical="center" wrapText="1"/>
    </xf>
    <xf fontId="4" fillId="2" borderId="0" numFmtId="0" xfId="6" applyFont="1" applyFill="1" applyAlignment="1">
      <alignment horizontal="center" vertical="center" wrapText="1"/>
    </xf>
    <xf fontId="1" fillId="2" borderId="0" numFmtId="0" xfId="6" applyFont="1" applyFill="1" applyAlignment="1">
      <alignment horizontal="center" vertical="center" wrapText="1"/>
    </xf>
    <xf fontId="5" fillId="2" borderId="0" numFmtId="160" xfId="2" applyNumberFormat="1" applyFont="1" applyFill="1" applyAlignment="1">
      <alignment horizontal="center" vertical="center" wrapText="1"/>
    </xf>
    <xf fontId="6" fillId="2" borderId="1" numFmtId="0" xfId="6" applyFont="1" applyFill="1" applyBorder="1" applyAlignment="1">
      <alignment horizontal="center" shrinkToFit="1" vertical="center" wrapText="1"/>
    </xf>
    <xf fontId="7" fillId="2" borderId="2" numFmtId="0" xfId="6" applyFont="1" applyFill="1" applyBorder="1" applyAlignment="1">
      <alignment horizontal="center" shrinkToFit="1" vertical="center" wrapText="1"/>
    </xf>
    <xf fontId="8" fillId="2" borderId="2" numFmtId="0" xfId="6" applyFont="1" applyFill="1" applyBorder="1" applyAlignment="1">
      <alignment horizontal="center" shrinkToFit="1" vertical="center" wrapText="1"/>
    </xf>
    <xf fontId="6" fillId="0" borderId="3" numFmtId="14" xfId="1" applyNumberFormat="1" applyFont="1" applyBorder="1" applyAlignment="1" quotePrefix="1">
      <alignment horizontal="center" vertical="center" wrapText="1"/>
    </xf>
    <xf fontId="4" fillId="0" borderId="0" numFmtId="14" xfId="6" applyNumberFormat="1" applyFont="1" applyAlignment="1">
      <alignment horizontal="center" vertical="center" wrapText="1"/>
    </xf>
    <xf fontId="6" fillId="2" borderId="4" numFmtId="0" xfId="6" applyFont="1" applyFill="1" applyBorder="1" applyAlignment="1">
      <alignment horizontal="center" shrinkToFit="1" vertical="center" wrapText="1"/>
    </xf>
    <xf fontId="8" fillId="2" borderId="0" numFmtId="0" xfId="6" applyFont="1" applyFill="1" applyAlignment="1">
      <alignment horizontal="center" shrinkToFit="1" vertical="center" wrapText="1"/>
    </xf>
    <xf fontId="6" fillId="0" borderId="5" numFmtId="14" xfId="1" applyNumberFormat="1" applyFont="1" applyBorder="1" applyAlignment="1">
      <alignment horizontal="center" vertical="center" wrapText="1"/>
    </xf>
    <xf fontId="5" fillId="0" borderId="6" numFmtId="162" xfId="6" applyNumberFormat="1" applyFont="1" applyBorder="1" applyAlignment="1">
      <alignment horizontal="center" vertical="center" wrapText="1"/>
    </xf>
    <xf fontId="7" fillId="0" borderId="7" numFmtId="0" xfId="6" applyFont="1" applyBorder="1" applyAlignment="1">
      <alignment horizontal="center" shrinkToFit="1" vertical="center" wrapText="1"/>
    </xf>
    <xf fontId="7" fillId="0" borderId="8" numFmtId="0" xfId="6" applyFont="1" applyBorder="1" applyAlignment="1">
      <alignment horizontal="center" shrinkToFit="1" vertical="center" wrapText="1"/>
    </xf>
    <xf fontId="5" fillId="0" borderId="5" numFmtId="160" xfId="2" applyNumberFormat="1" applyFont="1" applyBorder="1" applyAlignment="1">
      <alignment horizontal="center" vertical="center" wrapText="1"/>
    </xf>
    <xf fontId="9" fillId="0" borderId="0" numFmtId="163" xfId="6" applyNumberFormat="1" applyFont="1" applyAlignment="1">
      <alignment horizontal="center" vertical="center" wrapText="1"/>
    </xf>
    <xf fontId="6" fillId="0" borderId="9" numFmtId="162" xfId="6" applyNumberFormat="1" applyFont="1" applyBorder="1" applyAlignment="1">
      <alignment horizontal="center" vertical="center" wrapText="1"/>
    </xf>
    <xf fontId="7" fillId="0" borderId="10" numFmtId="0" xfId="6" applyFont="1" applyBorder="1" applyAlignment="1">
      <alignment horizontal="center" shrinkToFit="1" vertical="center" wrapText="1"/>
    </xf>
    <xf fontId="7" fillId="0" borderId="0" numFmtId="0" xfId="6" applyFont="1" applyAlignment="1">
      <alignment horizontal="center" shrinkToFit="1" vertical="center" wrapText="1"/>
    </xf>
    <xf fontId="6" fillId="0" borderId="11" numFmtId="160" xfId="2" applyNumberFormat="1" applyFont="1" applyBorder="1" applyAlignment="1" quotePrefix="1">
      <alignment horizontal="center" vertical="center" wrapText="1"/>
    </xf>
    <xf fontId="6" fillId="0" borderId="12" numFmtId="162" xfId="6" applyNumberFormat="1" applyFont="1" applyBorder="1" applyAlignment="1">
      <alignment horizontal="center" vertical="center" wrapText="1"/>
    </xf>
    <xf fontId="7" fillId="0" borderId="13" numFmtId="0" xfId="6" applyFont="1" applyBorder="1" applyAlignment="1">
      <alignment horizontal="center" shrinkToFit="1" vertical="center" wrapText="1"/>
    </xf>
    <xf fontId="7" fillId="0" borderId="14" numFmtId="0" xfId="6" applyFont="1" applyBorder="1" applyAlignment="1">
      <alignment horizontal="center" shrinkToFit="1" vertical="center" wrapText="1"/>
    </xf>
    <xf fontId="6" fillId="0" borderId="15" numFmtId="160" xfId="2" applyNumberFormat="1" applyFont="1" applyBorder="1" applyAlignment="1" quotePrefix="1">
      <alignment horizontal="center" vertical="center" wrapText="1"/>
    </xf>
    <xf fontId="10" fillId="0" borderId="0" numFmtId="3" xfId="6" applyNumberFormat="1" applyFont="1" applyAlignment="1">
      <alignment horizontal="center" vertical="center" wrapText="1"/>
    </xf>
    <xf fontId="6" fillId="2" borderId="16" numFmtId="1" xfId="6" applyNumberFormat="1" applyFont="1" applyFill="1" applyBorder="1" applyAlignment="1">
      <alignment horizontal="center" vertical="center" wrapText="1"/>
    </xf>
    <xf fontId="5" fillId="2" borderId="17" numFmtId="0" xfId="6" applyFont="1" applyFill="1" applyBorder="1" applyAlignment="1">
      <alignment horizontal="right" vertical="center" wrapText="1"/>
    </xf>
    <xf fontId="5" fillId="2" borderId="17" numFmtId="0" xfId="6" applyFont="1" applyFill="1" applyBorder="1" applyAlignment="1">
      <alignment horizontal="center" vertical="center" wrapText="1"/>
    </xf>
    <xf fontId="5" fillId="2" borderId="18" numFmtId="160" xfId="2" applyNumberFormat="1" applyFont="1" applyFill="1" applyBorder="1" applyAlignment="1">
      <alignment horizontal="center" vertical="center" wrapText="1"/>
    </xf>
    <xf fontId="3" fillId="0" borderId="19" numFmtId="0" xfId="5" applyFont="1" applyBorder="1"/>
    <xf fontId="6" fillId="3" borderId="20" numFmtId="0" xfId="6" applyFont="1" applyFill="1" applyBorder="1" applyAlignment="1">
      <alignment horizontal="center" vertical="center" wrapText="1"/>
    </xf>
    <xf fontId="6" fillId="3" borderId="21" numFmtId="0" xfId="6" applyFont="1" applyFill="1" applyBorder="1" applyAlignment="1">
      <alignment horizontal="center" vertical="center" wrapText="1"/>
    </xf>
    <xf fontId="6" fillId="3" borderId="22" numFmtId="0" xfId="6" applyFont="1" applyFill="1" applyBorder="1" applyAlignment="1">
      <alignment horizontal="center" vertical="center" wrapText="1"/>
    </xf>
    <xf fontId="6" fillId="3" borderId="3" numFmtId="160" xfId="2" applyNumberFormat="1" applyFont="1" applyFill="1" applyBorder="1" applyAlignment="1">
      <alignment horizontal="center" vertical="center" wrapText="1"/>
    </xf>
    <xf fontId="6" fillId="2" borderId="23" numFmtId="1" xfId="6" applyNumberFormat="1" applyFont="1" applyFill="1" applyBorder="1" applyAlignment="1">
      <alignment horizontal="center" vertical="center" wrapText="1"/>
    </xf>
    <xf fontId="5" fillId="2" borderId="23" numFmtId="0" xfId="6" applyFont="1" applyFill="1" applyBorder="1" applyAlignment="1">
      <alignment horizontal="right" vertical="center" wrapText="1"/>
    </xf>
    <xf fontId="5" fillId="2" borderId="24" numFmtId="0" xfId="6" applyFont="1" applyFill="1" applyBorder="1" applyAlignment="1">
      <alignment horizontal="center" vertical="center" wrapText="1"/>
    </xf>
    <xf fontId="5" fillId="2" borderId="10" numFmtId="0" xfId="6" applyFont="1" applyFill="1" applyBorder="1" applyAlignment="1">
      <alignment horizontal="center" vertical="center" wrapText="1"/>
    </xf>
    <xf fontId="5" fillId="2" borderId="25" numFmtId="160" xfId="2" applyNumberFormat="1" applyFont="1" applyFill="1" applyBorder="1" applyAlignment="1">
      <alignment horizontal="center" vertical="center" wrapText="1"/>
    </xf>
    <xf fontId="3" fillId="0" borderId="0" numFmtId="0" xfId="5" applyFont="1" applyAlignment="1">
      <alignment vertical="center"/>
    </xf>
    <xf fontId="3" fillId="0" borderId="19" numFmtId="0" xfId="5" applyFont="1" applyBorder="1" applyAlignment="1">
      <alignment vertical="center"/>
    </xf>
    <xf fontId="4" fillId="0" borderId="0" numFmtId="49" xfId="5" applyNumberFormat="1" applyFont="1" applyAlignment="1">
      <alignment horizontal="left" vertical="center" wrapText="1"/>
    </xf>
    <xf fontId="1" fillId="2" borderId="24" numFmtId="160" xfId="6" applyNumberFormat="1" applyFont="1" applyFill="1" applyBorder="1" applyAlignment="1">
      <alignment horizontal="center" vertical="center" wrapText="1"/>
    </xf>
    <xf fontId="1" fillId="2" borderId="10" numFmtId="160" xfId="6" applyNumberFormat="1" applyFont="1" applyFill="1" applyBorder="1" applyAlignment="1">
      <alignment horizontal="center" vertical="center" wrapText="1"/>
    </xf>
    <xf fontId="3" fillId="0" borderId="25" numFmtId="160" xfId="2" applyNumberFormat="1" applyFont="1" applyBorder="1" applyAlignment="1">
      <alignment horizontal="center" vertical="center"/>
    </xf>
    <xf fontId="3" fillId="2" borderId="0" numFmtId="0" xfId="5" applyFont="1" applyFill="1" applyAlignment="1">
      <alignment vertical="center"/>
    </xf>
    <xf fontId="1" fillId="0" borderId="23" numFmtId="0" xfId="5" applyFont="1" applyBorder="1" applyAlignment="1">
      <alignment horizontal="center" vertical="center"/>
    </xf>
    <xf fontId="1" fillId="0" borderId="0" numFmtId="49" xfId="5" applyNumberFormat="1" applyFont="1" applyAlignment="1">
      <alignment horizontal="left" vertical="center" wrapText="1"/>
    </xf>
    <xf fontId="1" fillId="0" borderId="24" numFmtId="1" xfId="5" applyNumberFormat="1" applyFont="1" applyBorder="1" applyAlignment="1">
      <alignment horizontal="center" vertical="center"/>
    </xf>
    <xf fontId="1" fillId="0" borderId="23" numFmtId="1" xfId="5" applyNumberFormat="1" applyFont="1" applyBorder="1" applyAlignment="1">
      <alignment horizontal="center" vertical="center"/>
    </xf>
    <xf fontId="1" fillId="0" borderId="24" numFmtId="164" xfId="5" applyNumberFormat="1" applyFont="1" applyBorder="1" applyAlignment="1">
      <alignment horizontal="right" vertical="center"/>
    </xf>
    <xf fontId="1" fillId="0" borderId="0" numFmtId="0" xfId="5" applyFont="1"/>
    <xf fontId="1" fillId="0" borderId="19" numFmtId="0" xfId="5" applyFont="1" applyBorder="1"/>
    <xf fontId="1" fillId="0" borderId="10" numFmtId="0" xfId="5" applyFont="1" applyBorder="1" applyAlignment="1">
      <alignment horizontal="left" wrapText="1"/>
    </xf>
    <xf fontId="1" fillId="0" borderId="24" numFmtId="0" xfId="5" applyFont="1" applyBorder="1" applyAlignment="1">
      <alignment horizontal="center" vertical="center"/>
    </xf>
    <xf fontId="1" fillId="0" borderId="21" numFmtId="4" xfId="5" applyNumberFormat="1" applyFont="1" applyBorder="1" applyAlignment="1">
      <alignment horizontal="center" vertical="center"/>
    </xf>
    <xf fontId="1" fillId="0" borderId="24" numFmtId="4" xfId="5" applyNumberFormat="1" applyFont="1" applyBorder="1" applyAlignment="1">
      <alignment horizontal="center" vertical="center"/>
    </xf>
    <xf fontId="11" fillId="0" borderId="24" numFmtId="165" xfId="5" applyNumberFormat="1" applyFont="1" applyBorder="1" applyAlignment="1">
      <alignment horizontal="right" vertical="center" wrapText="1"/>
    </xf>
    <xf fontId="1" fillId="0" borderId="0" numFmtId="4" xfId="5" applyNumberFormat="1" applyFont="1"/>
    <xf fontId="1" fillId="0" borderId="0" numFmtId="0" xfId="5" applyFont="1" applyAlignment="1">
      <alignment horizontal="left" wrapText="1"/>
    </xf>
    <xf fontId="1" fillId="0" borderId="8" numFmtId="0" xfId="5" applyFont="1" applyBorder="1" applyAlignment="1">
      <alignment horizontal="center" vertical="center"/>
    </xf>
    <xf fontId="1" fillId="0" borderId="26" numFmtId="4" xfId="5" applyNumberFormat="1" applyFont="1" applyBorder="1" applyAlignment="1">
      <alignment horizontal="center" vertical="center"/>
    </xf>
    <xf fontId="1" fillId="0" borderId="26" numFmtId="164" xfId="5" applyNumberFormat="1" applyFont="1" applyBorder="1" applyAlignment="1">
      <alignment horizontal="right" vertical="center"/>
    </xf>
    <xf fontId="6" fillId="4" borderId="27" numFmtId="1" xfId="6" applyNumberFormat="1" applyFont="1" applyFill="1" applyBorder="1" applyAlignment="1">
      <alignment horizontal="center" shrinkToFit="1" vertical="center" wrapText="1"/>
    </xf>
    <xf fontId="12" fillId="4" borderId="27" numFmtId="166" xfId="6" applyNumberFormat="1" applyFont="1" applyFill="1" applyBorder="1" applyAlignment="1">
      <alignment horizontal="right" shrinkToFit="1" vertical="center" wrapText="1"/>
    </xf>
    <xf fontId="1" fillId="4" borderId="28" numFmtId="0" xfId="6" applyFont="1" applyFill="1" applyBorder="1" applyAlignment="1">
      <alignment horizontal="center" vertical="center" wrapText="1"/>
    </xf>
    <xf fontId="1" fillId="4" borderId="29" numFmtId="0" xfId="6" applyFont="1" applyFill="1" applyBorder="1" applyAlignment="1">
      <alignment horizontal="center" vertical="center" wrapText="1"/>
    </xf>
    <xf fontId="4" fillId="4" borderId="30" numFmtId="163" xfId="6" applyNumberFormat="1" applyFont="1" applyFill="1" applyBorder="1" applyAlignment="1">
      <alignment horizontal="right" vertical="center" wrapText="1"/>
    </xf>
    <xf fontId="4" fillId="0" borderId="23" numFmtId="0" xfId="5" applyFont="1" applyBorder="1" applyAlignment="1">
      <alignment horizontal="center" vertical="center"/>
    </xf>
    <xf fontId="4" fillId="0" borderId="10" numFmtId="0" xfId="5" applyFont="1" applyBorder="1" applyAlignment="1">
      <alignment horizontal="left"/>
    </xf>
    <xf fontId="4" fillId="0" borderId="24" numFmtId="0" xfId="5" applyFont="1" applyBorder="1" applyAlignment="1">
      <alignment horizontal="center" vertical="center"/>
    </xf>
    <xf fontId="1" fillId="0" borderId="24" numFmtId="0" xfId="4" applyFont="1" applyBorder="1" applyAlignment="1">
      <alignment horizontal="left" vertical="top" wrapText="1"/>
    </xf>
    <xf fontId="1" fillId="0" borderId="24" numFmtId="0" xfId="4" applyFont="1" applyBorder="1" applyAlignment="1">
      <alignment horizontal="center" vertical="top" wrapText="1"/>
    </xf>
    <xf fontId="1" fillId="0" borderId="24" numFmtId="2" xfId="4" applyNumberFormat="1" applyFont="1" applyBorder="1" applyAlignment="1">
      <alignment horizontal="center" vertical="top" wrapText="1"/>
    </xf>
    <xf fontId="1" fillId="0" borderId="24" numFmtId="164" xfId="5" applyNumberFormat="1" applyFont="1" applyBorder="1" applyAlignment="1">
      <alignment horizontal="right" vertical="center" wrapText="1"/>
    </xf>
    <xf fontId="11" fillId="0" borderId="24" numFmtId="0" xfId="4" applyFont="1" applyBorder="1" applyAlignment="1">
      <alignment horizontal="left" vertical="top" wrapText="1"/>
    </xf>
    <xf fontId="11" fillId="0" borderId="24" numFmtId="0" xfId="4" applyFont="1" applyBorder="1" applyAlignment="1">
      <alignment horizontal="center" vertical="top" wrapText="1"/>
    </xf>
    <xf fontId="11" fillId="0" borderId="24" numFmtId="2" xfId="4" applyNumberFormat="1" applyFont="1" applyBorder="1" applyAlignment="1">
      <alignment horizontal="center" vertical="top" wrapText="1"/>
    </xf>
    <xf fontId="13" fillId="0" borderId="24" numFmtId="2" xfId="4" applyNumberFormat="1" applyFont="1" applyBorder="1" applyAlignment="1">
      <alignment horizontal="center" vertical="top" wrapText="1"/>
    </xf>
    <xf fontId="13" fillId="0" borderId="24" numFmtId="0" xfId="4" applyFont="1" applyBorder="1" applyAlignment="1">
      <alignment horizontal="left" vertical="top" wrapText="1"/>
    </xf>
    <xf fontId="13" fillId="0" borderId="24" numFmtId="0" xfId="4" applyFont="1" applyBorder="1" applyAlignment="1">
      <alignment horizontal="center" vertical="top" wrapText="1"/>
    </xf>
    <xf fontId="11" fillId="0" borderId="24" numFmtId="1" xfId="4" applyNumberFormat="1" applyFont="1" applyBorder="1" applyAlignment="1">
      <alignment horizontal="center" vertical="top" wrapText="1"/>
    </xf>
    <xf fontId="1" fillId="0" borderId="10" numFmtId="0" xfId="5" applyFont="1" applyBorder="1" applyAlignment="1">
      <alignment horizontal="justify"/>
    </xf>
    <xf fontId="1" fillId="0" borderId="24" numFmtId="2" xfId="5" applyNumberFormat="1" applyFont="1" applyBorder="1" applyAlignment="1">
      <alignment horizontal="center" vertical="center"/>
    </xf>
    <xf fontId="11" fillId="0" borderId="10" numFmtId="0" xfId="4" applyFont="1" applyBorder="1" applyAlignment="1">
      <alignment horizontal="left" vertical="top" wrapText="1"/>
    </xf>
    <xf fontId="11" fillId="0" borderId="24" numFmtId="4" xfId="4" applyNumberFormat="1" applyFont="1" applyBorder="1" applyAlignment="1">
      <alignment vertical="top" wrapText="1"/>
    </xf>
    <xf fontId="1" fillId="0" borderId="0" numFmtId="0" xfId="5" applyFont="1" applyAlignment="1">
      <alignment horizontal="right" wrapText="1"/>
    </xf>
    <xf fontId="1" fillId="0" borderId="31" numFmtId="0" xfId="5" applyFont="1" applyBorder="1" applyAlignment="1">
      <alignment horizontal="center" vertical="center"/>
    </xf>
    <xf fontId="1" fillId="0" borderId="31" numFmtId="164" xfId="5" applyNumberFormat="1" applyFont="1" applyBorder="1" applyAlignment="1">
      <alignment horizontal="right" vertical="center"/>
    </xf>
    <xf fontId="4" fillId="0" borderId="0" numFmtId="0" xfId="5" applyFont="1"/>
    <xf fontId="4" fillId="0" borderId="19" numFmtId="0" xfId="5" applyFont="1" applyBorder="1"/>
    <xf fontId="4" fillId="0" borderId="0" numFmtId="0" xfId="5" applyFont="1" applyAlignment="1">
      <alignment horizontal="left"/>
    </xf>
    <xf fontId="1" fillId="0" borderId="24" numFmtId="165" xfId="5" applyNumberFormat="1" applyFont="1" applyBorder="1" applyAlignment="1">
      <alignment horizontal="right" vertical="center" wrapText="1"/>
    </xf>
    <xf fontId="4" fillId="0" borderId="0" numFmtId="4" xfId="5" applyNumberFormat="1" applyFont="1"/>
    <xf fontId="1" fillId="0" borderId="24" numFmtId="167" xfId="3" applyNumberFormat="1" applyFont="1" applyBorder="1" applyAlignment="1">
      <alignment horizontal="right" vertical="center"/>
    </xf>
    <xf fontId="1" fillId="0" borderId="21" numFmtId="0" xfId="5" applyFont="1" applyBorder="1" applyAlignment="1">
      <alignment horizontal="center" vertical="center"/>
    </xf>
    <xf fontId="1" fillId="0" borderId="21" numFmtId="164" xfId="5" applyNumberFormat="1" applyFont="1" applyBorder="1" applyAlignment="1">
      <alignment horizontal="right" vertical="center"/>
    </xf>
    <xf fontId="4" fillId="0" borderId="24" numFmtId="164" xfId="5" applyNumberFormat="1" applyFont="1" applyBorder="1" applyAlignment="1">
      <alignment horizontal="right" vertical="center"/>
    </xf>
    <xf fontId="1" fillId="0" borderId="23" numFmtId="49" xfId="5" applyNumberFormat="1" applyFont="1" applyBorder="1" applyAlignment="1">
      <alignment horizontal="center" vertical="center" wrapText="1"/>
    </xf>
    <xf fontId="1" fillId="0" borderId="0" numFmtId="0" xfId="5" applyFont="1" applyAlignment="1">
      <alignment horizontal="justify"/>
    </xf>
    <xf fontId="1" fillId="0" borderId="23" numFmtId="49" xfId="5" applyNumberFormat="1" applyFont="1" applyBorder="1" applyAlignment="1">
      <alignment horizontal="center" vertical="top" wrapText="1"/>
    </xf>
    <xf fontId="14" fillId="0" borderId="10" numFmtId="0" xfId="5" applyFont="1" applyBorder="1" applyAlignment="1">
      <alignment horizontal="justify"/>
    </xf>
    <xf fontId="15" fillId="0" borderId="0" numFmtId="0" xfId="5" applyFont="1" applyAlignment="1">
      <alignment horizontal="justify"/>
    </xf>
    <xf fontId="6" fillId="4" borderId="16" numFmtId="1" xfId="6" applyNumberFormat="1" applyFont="1" applyFill="1" applyBorder="1" applyAlignment="1">
      <alignment horizontal="center" shrinkToFit="1" vertical="center" wrapText="1"/>
    </xf>
    <xf fontId="12" fillId="4" borderId="28" numFmtId="166" xfId="6" applyNumberFormat="1" applyFont="1" applyFill="1" applyBorder="1" applyAlignment="1">
      <alignment horizontal="right" shrinkToFit="1" vertical="center" wrapText="1"/>
    </xf>
    <xf fontId="5" fillId="4" borderId="28" numFmtId="0" xfId="6" applyFont="1" applyFill="1" applyBorder="1" applyAlignment="1">
      <alignment horizontal="center" vertical="center" wrapText="1"/>
    </xf>
    <xf fontId="5" fillId="4" borderId="27" numFmtId="0" xfId="6" applyFont="1" applyFill="1" applyBorder="1" applyAlignment="1">
      <alignment horizontal="center" vertical="center" wrapText="1"/>
    </xf>
    <xf fontId="5" fillId="4" borderId="17" numFmtId="0" xfId="6" applyFont="1" applyFill="1" applyBorder="1" applyAlignment="1">
      <alignment horizontal="center" vertical="center" wrapText="1"/>
    </xf>
    <xf fontId="6" fillId="4" borderId="32" numFmtId="1" xfId="6" applyNumberFormat="1" applyFont="1" applyFill="1" applyBorder="1" applyAlignment="1">
      <alignment horizontal="center" shrinkToFit="1" vertical="center" wrapText="1"/>
    </xf>
    <xf fontId="6" fillId="4" borderId="33" numFmtId="1" xfId="6" applyNumberFormat="1" applyFont="1" applyFill="1" applyBorder="1" applyAlignment="1">
      <alignment horizontal="center" shrinkToFit="1" vertical="center" wrapText="1"/>
    </xf>
    <xf fontId="12" fillId="4" borderId="20" numFmtId="166" xfId="6" applyNumberFormat="1" applyFont="1" applyFill="1" applyBorder="1" applyAlignment="1">
      <alignment horizontal="right" shrinkToFit="1" vertical="center" wrapText="1"/>
    </xf>
    <xf fontId="5" fillId="4" borderId="21" numFmtId="0" xfId="6" applyFont="1" applyFill="1" applyBorder="1" applyAlignment="1">
      <alignment horizontal="center" vertical="center" wrapText="1"/>
    </xf>
    <xf fontId="5" fillId="4" borderId="20" numFmtId="0" xfId="6" applyFont="1" applyFill="1" applyBorder="1" applyAlignment="1">
      <alignment horizontal="center" vertical="center" wrapText="1"/>
    </xf>
    <xf fontId="5" fillId="4" borderId="34" numFmtId="0" xfId="6" applyFont="1" applyFill="1" applyBorder="1" applyAlignment="1">
      <alignment horizontal="center" vertical="center" wrapText="1"/>
    </xf>
    <xf fontId="4" fillId="4" borderId="35" numFmtId="163" xfId="6" applyNumberFormat="1" applyFont="1" applyFill="1" applyBorder="1" applyAlignment="1">
      <alignment horizontal="right" vertical="center" wrapText="1"/>
    </xf>
    <xf fontId="6" fillId="4" borderId="36" numFmtId="1" xfId="6" applyNumberFormat="1" applyFont="1" applyFill="1" applyBorder="1" applyAlignment="1">
      <alignment horizontal="center" shrinkToFit="1" vertical="center" wrapText="1"/>
    </xf>
    <xf fontId="12" fillId="4" borderId="37" numFmtId="166" xfId="6" applyNumberFormat="1" applyFont="1" applyFill="1" applyBorder="1" applyAlignment="1">
      <alignment horizontal="right" shrinkToFit="1" vertical="center" wrapText="1"/>
    </xf>
    <xf fontId="5" fillId="4" borderId="38" numFmtId="0" xfId="6" applyFont="1" applyFill="1" applyBorder="1" applyAlignment="1">
      <alignment horizontal="center" vertical="center" wrapText="1"/>
    </xf>
    <xf fontId="5" fillId="4" borderId="37" numFmtId="0" xfId="6" applyFont="1" applyFill="1" applyBorder="1" applyAlignment="1">
      <alignment horizontal="center" vertical="center" wrapText="1"/>
    </xf>
    <xf fontId="5" fillId="4" borderId="39" numFmtId="0" xfId="6" applyFont="1" applyFill="1" applyBorder="1" applyAlignment="1">
      <alignment horizontal="center" vertical="center" wrapText="1"/>
    </xf>
    <xf fontId="4" fillId="4" borderId="40" numFmtId="163" xfId="6" applyNumberFormat="1" applyFont="1" applyFill="1" applyBorder="1" applyAlignment="1">
      <alignment horizontal="right" vertical="center" wrapText="1"/>
    </xf>
  </cellXfs>
  <cellStyles count="8">
    <cellStyle name="Monétaire 2 2" xfId="1"/>
    <cellStyle name="Monétaire 3" xfId="2"/>
    <cellStyle name="Monétaire 4" xfId="3"/>
    <cellStyle name="Normal" xfId="0" builtinId="0"/>
    <cellStyle name="Normal 2" xfId="4"/>
    <cellStyle name="Normal 6" xfId="5"/>
    <cellStyle name="Normal_04.97" xfId="6"/>
    <cellStyle name="Pourcentage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1</xdr:col>
      <xdr:colOff>60961</xdr:colOff>
      <xdr:row>2</xdr:row>
      <xdr:rowOff>38652</xdr:rowOff>
    </xdr:from>
    <xdr:ext cx="1530984" cy="817310"/>
    <xdr:pic>
      <xdr:nvPicPr>
        <xdr:cNvPr id="2" name="Image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400602"/>
          <a:ext cx="1530984" cy="817311"/>
        </a:xfrm>
        <a:prstGeom prst="rect">
          <a:avLst/>
        </a:prstGeom>
      </xdr:spPr>
    </xdr:pic>
    <xdr:clientData/>
  </xdr:oneCellAnchor>
  <xdr:oneCellAnchor>
    <xdr:from>
      <xdr:col>4</xdr:col>
      <xdr:colOff>606091</xdr:colOff>
      <xdr:row>3</xdr:row>
      <xdr:rowOff>1459</xdr:rowOff>
    </xdr:from>
    <xdr:ext cx="1259471" cy="368935"/>
    <xdr:pic>
      <xdr:nvPicPr>
        <xdr:cNvPr id="3" name="Image 2"/>
        <xdr:cNvPicPr>
          <a:picLocks noChangeAspect="1"/>
        </xdr:cNvPicPr>
      </xdr:nvPicPr>
      <xdr:blipFill>
        <a:blip r:embed="rId2"/>
        <a:stretch/>
      </xdr:blipFill>
      <xdr:spPr bwMode="auto">
        <a:xfrm>
          <a:off x="7150326" y="584165"/>
          <a:ext cx="1259471" cy="368935"/>
        </a:xfrm>
        <a:prstGeom prst="rect">
          <a:avLst/>
        </a:prstGeom>
      </xdr:spPr>
    </xdr:pic>
    <xdr:clientData/>
  </xdr:oneCellAnchor>
  <xdr:oneCellAnchor>
    <xdr:from>
      <xdr:col>1</xdr:col>
      <xdr:colOff>60961</xdr:colOff>
      <xdr:row>2</xdr:row>
      <xdr:rowOff>11436</xdr:rowOff>
    </xdr:from>
    <xdr:ext cx="1530984" cy="814135"/>
    <xdr:pic>
      <xdr:nvPicPr>
        <xdr:cNvPr id="4" name="Image 3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40361" y="370212"/>
          <a:ext cx="1530984" cy="81413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72.31.17.12/etudes$/Users/Laugt/Documents/Archives%20RL/Biblio/Biblio/1031B024%20-%20Le%20Garroussal%202/1031B024D_Feuille_De_Vente_Tableur.xl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01%20Affaires%20en%20&#233;tude/01%20Affaires%20en%20cours/E-14-040%20Intimitse/R&#233;cap%20K&amp;B%20apr&#232;s%202eme%20rdv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192.168.36.90/Base/Users/Utilisateur/Desktop/DPGF%20PROTECTION%20INCENDI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nte"/>
      <sheetName val="Consultations"/>
      <sheetName val="PentaWCO"/>
      <sheetName val="PentaWDEF"/>
      <sheetName val="PentaWDS"/>
      <sheetName val="PentaWFC"/>
      <sheetName val="PentaWST"/>
      <sheetName val="PentaWBR"/>
      <sheetName val="PentaWFG"/>
      <sheetName val="PentaWQT"/>
      <sheetName val="PentaWQTNew"/>
      <sheetName val="avert"/>
    </sheetNames>
    <sheetDataSet>
      <sheetData sheetId="0">
        <row r="13">
          <cell r="N13">
            <v>20187</v>
          </cell>
          <cell r="P13">
            <v>0</v>
          </cell>
          <cell r="Q13">
            <v>144</v>
          </cell>
        </row>
        <row r="25">
          <cell r="G25">
            <v>2518902</v>
          </cell>
        </row>
        <row r="32">
          <cell r="P32">
            <v>1035263</v>
          </cell>
        </row>
        <row r="40">
          <cell r="G40">
            <v>1168501</v>
          </cell>
        </row>
        <row r="52">
          <cell r="G52">
            <v>129770</v>
          </cell>
        </row>
        <row r="53">
          <cell r="P53">
            <v>4518965</v>
          </cell>
        </row>
        <row r="55">
          <cell r="G55">
            <v>3817173</v>
          </cell>
          <cell r="I55">
            <v>9371401</v>
          </cell>
          <cell r="K55">
            <v>5554228</v>
          </cell>
        </row>
        <row r="73">
          <cell r="W73">
            <v>5449115</v>
          </cell>
        </row>
        <row r="78">
          <cell r="V78">
            <v>0.1095</v>
          </cell>
          <cell r="W78">
            <v>10523752</v>
          </cell>
        </row>
        <row r="79">
          <cell r="G79">
            <v>4286550</v>
          </cell>
          <cell r="K79">
            <v>6237202</v>
          </cell>
        </row>
        <row r="80">
          <cell r="V80">
            <v>0</v>
          </cell>
        </row>
        <row r="82">
          <cell r="I82">
            <v>1</v>
          </cell>
        </row>
        <row r="85">
          <cell r="I85">
            <v>10523753</v>
          </cell>
        </row>
        <row r="92">
          <cell r="D92">
            <v>1</v>
          </cell>
        </row>
      </sheetData>
      <sheetData sheetId="1"/>
      <sheetData sheetId="2" refreshError="1"/>
      <sheetData sheetId="3">
        <row r="4">
          <cell r="C4">
            <v>5449115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strong"/>
      <sheetName val="Intimiste"/>
      <sheetName val="Quintessence Option"/>
      <sheetName val="Récap"/>
    </sheetNames>
    <sheetDataSet>
      <sheetData sheetId="0"/>
      <sheetData sheetId="1">
        <row r="86">
          <cell r="F86">
            <v>9.43</v>
          </cell>
          <cell r="G86">
            <v>8.4700000000000006</v>
          </cell>
          <cell r="H86">
            <v>8.4700000000000006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PGF"/>
      <sheetName val="INTERFACE"/>
    </sheetNames>
    <sheetDataSet>
      <sheetData sheetId="0"/>
      <sheetData sheetId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Bureau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A34" zoomScale="85" workbookViewId="0">
      <selection activeCell="F13" activeCellId="0" sqref="F13"/>
    </sheetView>
  </sheetViews>
  <sheetFormatPr baseColWidth="10" defaultColWidth="11.54296875" defaultRowHeight="14.25" outlineLevelRow="1"/>
  <cols>
    <col customWidth="1" min="1" max="1" style="1" width="4"/>
    <col customWidth="1" min="2" max="2" style="2" width="12.54296875"/>
    <col customWidth="1" min="3" max="3" style="3" width="69.54296875"/>
    <col customWidth="1" min="4" max="4" style="1" width="7.453125"/>
    <col customWidth="1" min="5" max="6" style="1" width="14.6328125"/>
    <col customWidth="1" min="7" max="7" style="4" width="14.6328125"/>
    <col customWidth="1" min="8" max="8" style="5" width="2.453125"/>
    <col customWidth="1" min="9" max="15" style="5" width="11.453125"/>
    <col min="16" max="16384" style="1" width="11.54296875"/>
  </cols>
  <sheetData>
    <row r="1">
      <c r="B1" s="6"/>
      <c r="C1" s="7"/>
      <c r="D1" s="8"/>
      <c r="E1" s="9"/>
      <c r="F1" s="9"/>
      <c r="G1" s="10"/>
      <c r="P1" s="5"/>
    </row>
    <row r="2">
      <c r="B2" s="6"/>
      <c r="C2" s="7"/>
      <c r="D2" s="8"/>
      <c r="E2" s="9"/>
      <c r="F2" s="9"/>
      <c r="G2" s="10"/>
      <c r="P2" s="5"/>
    </row>
    <row r="3" ht="16.5">
      <c r="B3" s="11" t="s">
        <v>0</v>
      </c>
      <c r="C3" s="12" t="s">
        <v>1</v>
      </c>
      <c r="D3" s="13"/>
      <c r="E3" s="13"/>
      <c r="F3" s="13"/>
      <c r="G3" s="14">
        <v>46071</v>
      </c>
      <c r="H3" s="15"/>
    </row>
    <row r="4" ht="16.5">
      <c r="B4" s="16"/>
      <c r="C4" s="17"/>
      <c r="D4" s="17"/>
      <c r="E4" s="17"/>
      <c r="F4" s="17"/>
      <c r="G4" s="18"/>
      <c r="H4" s="15"/>
    </row>
    <row r="5" ht="39.5" customHeight="1">
      <c r="B5" s="16"/>
      <c r="C5" s="17"/>
      <c r="D5" s="17"/>
      <c r="E5" s="17"/>
      <c r="F5" s="17"/>
      <c r="G5" s="18"/>
      <c r="H5" s="15"/>
    </row>
    <row r="6" ht="23" customHeight="1">
      <c r="B6" s="19" t="s">
        <v>2</v>
      </c>
      <c r="C6" s="20" t="s">
        <v>3</v>
      </c>
      <c r="D6" s="21"/>
      <c r="E6" s="21"/>
      <c r="F6" s="21"/>
      <c r="G6" s="22" t="s">
        <v>4</v>
      </c>
      <c r="H6" s="23"/>
    </row>
    <row r="7" ht="21.5" customHeight="1">
      <c r="B7" s="24"/>
      <c r="C7" s="25" t="s">
        <v>5</v>
      </c>
      <c r="D7" s="26"/>
      <c r="E7" s="26"/>
      <c r="F7" s="26"/>
      <c r="G7" s="27" t="s">
        <v>6</v>
      </c>
      <c r="H7" s="23"/>
    </row>
    <row r="8" ht="15" customHeight="1">
      <c r="B8" s="28"/>
      <c r="C8" s="29"/>
      <c r="D8" s="30"/>
      <c r="E8" s="30"/>
      <c r="F8" s="30"/>
      <c r="G8" s="31"/>
      <c r="H8" s="32"/>
    </row>
    <row r="9">
      <c r="B9" s="33"/>
      <c r="C9" s="34"/>
      <c r="D9" s="35"/>
      <c r="E9" s="35"/>
      <c r="F9" s="35"/>
      <c r="G9" s="36"/>
      <c r="H9" s="1"/>
      <c r="I9" s="1"/>
      <c r="J9" s="1"/>
      <c r="K9" s="1"/>
      <c r="L9" s="1"/>
      <c r="M9" s="1"/>
      <c r="N9" s="1"/>
      <c r="O9" s="1"/>
    </row>
    <row r="10" ht="28.5">
      <c r="A10" s="37"/>
      <c r="B10" s="38" t="s">
        <v>7</v>
      </c>
      <c r="C10" s="39" t="s">
        <v>8</v>
      </c>
      <c r="D10" s="39" t="s">
        <v>9</v>
      </c>
      <c r="E10" s="39" t="s">
        <v>10</v>
      </c>
      <c r="F10" s="40" t="s">
        <v>11</v>
      </c>
      <c r="G10" s="41" t="s">
        <v>12</v>
      </c>
    </row>
    <row r="11">
      <c r="A11" s="37"/>
      <c r="B11" s="42"/>
      <c r="C11" s="43"/>
      <c r="D11" s="44"/>
      <c r="E11" s="44"/>
      <c r="F11" s="45"/>
      <c r="G11" s="46"/>
      <c r="H11" s="1"/>
      <c r="I11" s="1"/>
      <c r="J11" s="1"/>
      <c r="K11" s="1"/>
      <c r="L11" s="1"/>
      <c r="M11" s="1"/>
      <c r="N11" s="1"/>
      <c r="O11" s="1"/>
    </row>
    <row r="12" s="47" customFormat="1" outlineLevel="1">
      <c r="A12" s="48"/>
      <c r="B12" s="42">
        <v>1</v>
      </c>
      <c r="C12" s="49" t="s">
        <v>13</v>
      </c>
      <c r="D12" s="50"/>
      <c r="E12" s="50"/>
      <c r="F12" s="51"/>
      <c r="G12" s="52"/>
      <c r="H12" s="53"/>
      <c r="I12" s="53"/>
      <c r="J12" s="53"/>
      <c r="K12" s="53"/>
      <c r="L12" s="53"/>
      <c r="M12" s="53"/>
      <c r="N12" s="53"/>
      <c r="O12" s="53"/>
    </row>
    <row r="13" s="47" customFormat="1" outlineLevel="1">
      <c r="A13" s="48"/>
      <c r="B13" s="54"/>
      <c r="C13" s="55" t="s">
        <v>14</v>
      </c>
      <c r="D13" s="56" t="s">
        <v>15</v>
      </c>
      <c r="E13" s="57">
        <v>1</v>
      </c>
      <c r="F13" s="57"/>
      <c r="G13" s="58">
        <f>F13*E13</f>
        <v>0</v>
      </c>
      <c r="H13" s="53"/>
      <c r="I13" s="53"/>
      <c r="J13" s="53"/>
      <c r="K13" s="53"/>
      <c r="L13" s="53"/>
      <c r="M13" s="53"/>
      <c r="N13" s="53"/>
      <c r="O13" s="53"/>
    </row>
    <row r="14" s="59" customFormat="1" ht="12.5" outlineLevel="1">
      <c r="A14" s="60"/>
      <c r="B14" s="54"/>
      <c r="C14" s="61"/>
      <c r="D14" s="62"/>
      <c r="E14" s="63"/>
      <c r="F14" s="64"/>
      <c r="G14" s="65"/>
      <c r="H14" s="66"/>
    </row>
    <row r="15" s="59" customFormat="1" ht="12.5" outlineLevel="1">
      <c r="A15" s="60"/>
      <c r="B15" s="54"/>
      <c r="C15" s="67"/>
      <c r="D15" s="68"/>
      <c r="E15" s="69"/>
      <c r="F15" s="69"/>
      <c r="G15" s="70"/>
      <c r="H15" s="66"/>
    </row>
    <row r="16" ht="15">
      <c r="A16" s="37"/>
      <c r="B16" s="71">
        <f>B12</f>
        <v>1</v>
      </c>
      <c r="C16" s="72" t="str">
        <f>+CONCATENATE("Sous total HT - ",C12)</f>
        <v xml:space="preserve">Sous total HT - PREPARATION</v>
      </c>
      <c r="D16" s="73"/>
      <c r="E16" s="73"/>
      <c r="F16" s="74"/>
      <c r="G16" s="75">
        <f>G13</f>
        <v>0</v>
      </c>
    </row>
    <row r="17" outlineLevel="1">
      <c r="A17" s="37"/>
      <c r="B17" s="42"/>
      <c r="C17" s="43"/>
      <c r="D17" s="44"/>
      <c r="E17" s="44"/>
      <c r="F17" s="45"/>
      <c r="G17" s="46"/>
      <c r="H17" s="1"/>
      <c r="I17" s="1"/>
      <c r="J17" s="1"/>
      <c r="K17" s="1"/>
      <c r="L17" s="1"/>
      <c r="M17" s="1"/>
      <c r="N17" s="1"/>
      <c r="O17" s="1"/>
    </row>
    <row r="18" s="59" customFormat="1" ht="13" outlineLevel="1">
      <c r="A18" s="60"/>
      <c r="B18" s="76">
        <v>2</v>
      </c>
      <c r="C18" s="77" t="s">
        <v>16</v>
      </c>
      <c r="D18" s="78"/>
      <c r="E18" s="78"/>
      <c r="F18" s="78"/>
      <c r="G18" s="65"/>
      <c r="H18" s="66"/>
    </row>
    <row r="19" s="59" customFormat="1" ht="13" outlineLevel="1">
      <c r="A19" s="60"/>
      <c r="B19" s="76"/>
      <c r="C19" s="77"/>
      <c r="D19" s="78"/>
      <c r="E19" s="78"/>
      <c r="F19" s="78"/>
      <c r="G19" s="65"/>
      <c r="H19" s="66"/>
    </row>
    <row r="20" s="59" customFormat="1" ht="12.5" outlineLevel="1">
      <c r="A20" s="60"/>
      <c r="B20" s="54" t="s">
        <v>17</v>
      </c>
      <c r="C20" s="79" t="s">
        <v>18</v>
      </c>
      <c r="D20" s="80" t="s">
        <v>19</v>
      </c>
      <c r="E20" s="81">
        <v>119.461</v>
      </c>
      <c r="F20" s="81"/>
      <c r="G20" s="82">
        <f>F20*E20</f>
        <v>0</v>
      </c>
      <c r="H20" s="66"/>
    </row>
    <row r="21" s="59" customFormat="1" ht="12.5" outlineLevel="1">
      <c r="A21" s="60"/>
      <c r="B21" s="54"/>
      <c r="C21" s="83"/>
      <c r="D21" s="84"/>
      <c r="E21" s="85"/>
      <c r="F21" s="85"/>
      <c r="G21" s="58"/>
      <c r="H21" s="66"/>
    </row>
    <row r="22" s="59" customFormat="1" ht="12.5" outlineLevel="1">
      <c r="A22" s="60"/>
      <c r="B22" s="54" t="s">
        <v>20</v>
      </c>
      <c r="C22" s="79" t="s">
        <v>21</v>
      </c>
      <c r="D22" s="80" t="s">
        <v>19</v>
      </c>
      <c r="E22" s="81">
        <v>119.45999999999999</v>
      </c>
      <c r="F22" s="86"/>
      <c r="G22" s="58">
        <f>F22*E22</f>
        <v>0</v>
      </c>
      <c r="H22" s="66"/>
    </row>
    <row r="23" s="59" customFormat="1" ht="12.5" outlineLevel="1">
      <c r="A23" s="60"/>
      <c r="B23" s="54"/>
      <c r="C23" s="79"/>
      <c r="D23" s="80"/>
      <c r="E23" s="81"/>
      <c r="F23" s="86"/>
      <c r="G23" s="58"/>
      <c r="H23" s="66"/>
    </row>
    <row r="24" s="59" customFormat="1" ht="25.5" outlineLevel="1">
      <c r="A24" s="60"/>
      <c r="B24" s="54" t="s">
        <v>22</v>
      </c>
      <c r="C24" s="83" t="s">
        <v>23</v>
      </c>
      <c r="D24" s="84" t="s">
        <v>19</v>
      </c>
      <c r="E24" s="85">
        <v>116.25159999999998</v>
      </c>
      <c r="F24" s="85"/>
      <c r="G24" s="58">
        <f>F24*E24</f>
        <v>0</v>
      </c>
      <c r="H24" s="66"/>
    </row>
    <row r="25" s="59" customFormat="1" ht="12.5" outlineLevel="1">
      <c r="A25" s="60"/>
      <c r="B25" s="54"/>
      <c r="C25" s="87"/>
      <c r="D25" s="88"/>
      <c r="E25" s="86"/>
      <c r="F25" s="86"/>
      <c r="G25" s="58"/>
      <c r="H25" s="66"/>
    </row>
    <row r="26" s="59" customFormat="1" ht="25.5" outlineLevel="1">
      <c r="A26" s="60"/>
      <c r="B26" s="54" t="s">
        <v>24</v>
      </c>
      <c r="C26" s="83" t="s">
        <v>25</v>
      </c>
      <c r="D26" s="84" t="s">
        <v>19</v>
      </c>
      <c r="E26" s="85">
        <v>74.97999999999999</v>
      </c>
      <c r="F26" s="85"/>
      <c r="G26" s="58">
        <f>F26*E26</f>
        <v>0</v>
      </c>
      <c r="H26" s="66"/>
    </row>
    <row r="27" s="59" customFormat="1" ht="12.5" outlineLevel="1">
      <c r="A27" s="60"/>
      <c r="B27" s="54"/>
      <c r="C27" s="87"/>
      <c r="D27" s="88"/>
      <c r="E27" s="86"/>
      <c r="F27" s="86"/>
      <c r="G27" s="58"/>
      <c r="H27" s="66"/>
    </row>
    <row r="28" s="59" customFormat="1" ht="12.5" outlineLevel="1">
      <c r="A28" s="60"/>
      <c r="B28" s="54" t="s">
        <v>26</v>
      </c>
      <c r="C28" s="83" t="s">
        <v>27</v>
      </c>
      <c r="D28" s="84" t="s">
        <v>28</v>
      </c>
      <c r="E28" s="89">
        <v>1</v>
      </c>
      <c r="F28" s="89"/>
      <c r="G28" s="58">
        <f>F28*E28</f>
        <v>0</v>
      </c>
      <c r="H28" s="66"/>
    </row>
    <row r="29" s="59" customFormat="1" ht="12.5" outlineLevel="1">
      <c r="A29" s="60"/>
      <c r="B29" s="54"/>
      <c r="C29" s="90"/>
      <c r="D29" s="62"/>
      <c r="E29" s="91"/>
      <c r="F29" s="91"/>
      <c r="G29" s="58"/>
      <c r="H29" s="66"/>
    </row>
    <row r="30" s="59" customFormat="1" ht="12.5" outlineLevel="1">
      <c r="A30" s="60"/>
      <c r="B30" s="54" t="s">
        <v>29</v>
      </c>
      <c r="C30" s="83" t="s">
        <v>30</v>
      </c>
      <c r="D30" s="84" t="s">
        <v>31</v>
      </c>
      <c r="E30" s="84" t="s">
        <v>32</v>
      </c>
      <c r="F30" s="84"/>
      <c r="G30" s="58"/>
      <c r="H30" s="66"/>
    </row>
    <row r="31" s="59" customFormat="1" ht="12.5" outlineLevel="1">
      <c r="A31" s="60"/>
      <c r="B31" s="54"/>
      <c r="C31" s="87"/>
      <c r="D31" s="88"/>
      <c r="E31" s="88"/>
      <c r="F31" s="88"/>
      <c r="G31" s="58"/>
      <c r="H31" s="66"/>
    </row>
    <row r="32" s="59" customFormat="1" ht="12.5" outlineLevel="1">
      <c r="A32" s="60"/>
      <c r="B32" s="54" t="s">
        <v>33</v>
      </c>
      <c r="C32" s="83" t="s">
        <v>34</v>
      </c>
      <c r="D32" s="84" t="s">
        <v>35</v>
      </c>
      <c r="E32" s="84">
        <v>6</v>
      </c>
      <c r="F32" s="84"/>
      <c r="G32" s="58">
        <f>F32*E32</f>
        <v>0</v>
      </c>
      <c r="H32" s="66"/>
    </row>
    <row r="33" s="59" customFormat="1" ht="12.5" outlineLevel="1">
      <c r="A33" s="60"/>
      <c r="B33" s="54"/>
      <c r="C33" s="92"/>
      <c r="D33" s="84"/>
      <c r="E33" s="84"/>
      <c r="F33" s="84"/>
      <c r="G33" s="58"/>
      <c r="H33" s="66"/>
    </row>
    <row r="34" s="59" customFormat="1" ht="12.5" outlineLevel="1">
      <c r="A34" s="60"/>
      <c r="B34" s="54" t="s">
        <v>36</v>
      </c>
      <c r="C34" s="92" t="s">
        <v>37</v>
      </c>
      <c r="D34" s="84" t="s">
        <v>35</v>
      </c>
      <c r="E34" s="84">
        <v>2</v>
      </c>
      <c r="F34" s="84"/>
      <c r="G34" s="58">
        <f>F34*E34</f>
        <v>0</v>
      </c>
      <c r="H34" s="66"/>
    </row>
    <row r="35" s="59" customFormat="1" ht="12.5" outlineLevel="1">
      <c r="A35" s="60"/>
      <c r="B35" s="54"/>
      <c r="C35" s="61"/>
      <c r="D35" s="62"/>
      <c r="E35" s="63"/>
      <c r="F35" s="64"/>
      <c r="G35" s="65"/>
      <c r="H35" s="66"/>
    </row>
    <row r="36" s="59" customFormat="1" ht="12.5" outlineLevel="1">
      <c r="A36" s="60"/>
      <c r="B36" s="54"/>
      <c r="C36" s="67"/>
      <c r="D36" s="68"/>
      <c r="E36" s="69"/>
      <c r="F36" s="69"/>
      <c r="G36" s="70"/>
      <c r="H36" s="66"/>
    </row>
    <row r="37" ht="15">
      <c r="A37" s="37"/>
      <c r="B37" s="71">
        <f>B18</f>
        <v>2</v>
      </c>
      <c r="C37" s="72" t="str">
        <f>+CONCATENATE("Sous total HT - ",C18)</f>
        <v xml:space="preserve">Sous total HT - PLAFONDS</v>
      </c>
      <c r="D37" s="73"/>
      <c r="E37" s="73"/>
      <c r="F37" s="74"/>
      <c r="G37" s="75">
        <f>SUM(G20:G34)</f>
        <v>0</v>
      </c>
    </row>
    <row r="38" outlineLevel="1">
      <c r="A38" s="37"/>
      <c r="B38" s="42"/>
      <c r="C38" s="43"/>
      <c r="D38" s="44"/>
      <c r="E38" s="44"/>
      <c r="F38" s="45"/>
      <c r="G38" s="46"/>
      <c r="H38" s="1"/>
      <c r="I38" s="1"/>
      <c r="J38" s="1"/>
      <c r="K38" s="1"/>
      <c r="L38" s="1"/>
      <c r="M38" s="1"/>
      <c r="N38" s="1"/>
      <c r="O38" s="1"/>
    </row>
    <row r="39" s="59" customFormat="1" ht="13" outlineLevel="1">
      <c r="A39" s="60"/>
      <c r="B39" s="76">
        <v>3</v>
      </c>
      <c r="C39" s="77" t="s">
        <v>38</v>
      </c>
      <c r="D39" s="78"/>
      <c r="E39" s="78"/>
      <c r="F39" s="78"/>
      <c r="G39" s="65"/>
      <c r="H39" s="66"/>
    </row>
    <row r="40" s="59" customFormat="1" ht="13" outlineLevel="1">
      <c r="A40" s="60"/>
      <c r="B40" s="76"/>
      <c r="C40" s="77"/>
      <c r="D40" s="78"/>
      <c r="E40" s="78"/>
      <c r="F40" s="78"/>
      <c r="G40" s="93"/>
      <c r="H40" s="66"/>
    </row>
    <row r="41" s="59" customFormat="1" ht="12.5" outlineLevel="1">
      <c r="A41" s="60"/>
      <c r="B41" s="54" t="s">
        <v>39</v>
      </c>
      <c r="C41" s="61" t="s">
        <v>40</v>
      </c>
      <c r="D41" s="62" t="s">
        <v>28</v>
      </c>
      <c r="E41" s="56">
        <v>1</v>
      </c>
      <c r="F41" s="56"/>
      <c r="G41" s="58">
        <f>F41*E41</f>
        <v>0</v>
      </c>
      <c r="H41" s="66"/>
    </row>
    <row r="42" s="59" customFormat="1" ht="12.5" outlineLevel="1">
      <c r="A42" s="60"/>
      <c r="B42" s="54"/>
      <c r="C42" s="61"/>
      <c r="D42" s="62"/>
      <c r="E42" s="63"/>
      <c r="F42" s="64"/>
      <c r="G42" s="65"/>
      <c r="H42" s="66"/>
    </row>
    <row r="43" s="59" customFormat="1" ht="12.5" outlineLevel="1">
      <c r="A43" s="60"/>
      <c r="B43" s="54"/>
      <c r="C43" s="67"/>
      <c r="D43" s="68"/>
      <c r="E43" s="69"/>
      <c r="F43" s="69"/>
      <c r="G43" s="70"/>
      <c r="H43" s="66"/>
    </row>
    <row r="44" ht="15">
      <c r="A44" s="37"/>
      <c r="B44" s="71">
        <f>B39</f>
        <v>3</v>
      </c>
      <c r="C44" s="72" t="str">
        <f>+CONCATENATE("Sous total HT - ",C39)</f>
        <v xml:space="preserve">Sous total HT - OUVRAGES PEINTURES EXTERIEURES</v>
      </c>
      <c r="D44" s="73"/>
      <c r="E44" s="73"/>
      <c r="F44" s="74"/>
      <c r="G44" s="75">
        <f>SUM(G41)</f>
        <v>0</v>
      </c>
    </row>
    <row r="45" s="59" customFormat="1" ht="13" outlineLevel="1">
      <c r="A45" s="60"/>
      <c r="B45" s="54"/>
      <c r="C45" s="94"/>
      <c r="D45" s="78"/>
      <c r="E45" s="95"/>
      <c r="F45" s="95"/>
      <c r="G45" s="96"/>
      <c r="H45" s="66"/>
    </row>
    <row r="46" s="97" customFormat="1" ht="13" outlineLevel="1">
      <c r="A46" s="98"/>
      <c r="B46" s="76">
        <v>4</v>
      </c>
      <c r="C46" s="99" t="s">
        <v>41</v>
      </c>
      <c r="D46" s="78"/>
      <c r="E46" s="78"/>
      <c r="F46" s="78"/>
      <c r="G46" s="100"/>
      <c r="H46" s="101"/>
    </row>
    <row r="47" s="97" customFormat="1" ht="13" outlineLevel="1">
      <c r="A47" s="98"/>
      <c r="B47" s="76"/>
      <c r="C47" s="99"/>
      <c r="D47" s="78"/>
      <c r="E47" s="78"/>
      <c r="F47" s="78"/>
      <c r="G47" s="100"/>
      <c r="H47" s="101"/>
    </row>
    <row r="48" outlineLevel="1">
      <c r="A48" s="37"/>
      <c r="B48" s="54" t="s">
        <v>42</v>
      </c>
      <c r="C48" s="67" t="s">
        <v>43</v>
      </c>
      <c r="D48" s="62"/>
      <c r="E48" s="91"/>
      <c r="F48" s="91"/>
      <c r="G48" s="102"/>
      <c r="H48" s="1"/>
      <c r="I48" s="1"/>
      <c r="J48" s="1"/>
      <c r="K48" s="1"/>
      <c r="L48" s="1"/>
      <c r="M48" s="1"/>
      <c r="N48" s="1"/>
      <c r="O48" s="1"/>
    </row>
    <row r="49" outlineLevel="1">
      <c r="A49" s="37"/>
      <c r="B49" s="54" t="s">
        <v>44</v>
      </c>
      <c r="C49" s="67" t="s">
        <v>45</v>
      </c>
      <c r="D49" s="62" t="s">
        <v>31</v>
      </c>
      <c r="E49" s="91">
        <f>(6*2*2.04)+(0.93*5)+1.63</f>
        <v>30.760000000000002</v>
      </c>
      <c r="F49" s="91"/>
      <c r="G49" s="58">
        <f t="shared" ref="G49:G52" si="0">F49*E49</f>
        <v>0</v>
      </c>
      <c r="H49" s="1"/>
      <c r="I49" s="1"/>
      <c r="J49" s="1"/>
      <c r="K49" s="1"/>
      <c r="L49" s="1"/>
      <c r="M49" s="1"/>
      <c r="N49" s="1"/>
      <c r="O49" s="1"/>
    </row>
    <row r="50" outlineLevel="1">
      <c r="A50" s="37"/>
      <c r="B50" s="54" t="s">
        <v>46</v>
      </c>
      <c r="C50" s="67" t="s">
        <v>47</v>
      </c>
      <c r="D50" s="62" t="s">
        <v>48</v>
      </c>
      <c r="E50" s="91">
        <f>(5*2.04*0.93*2)+(1.63*2.04*2)</f>
        <v>25.622399999999999</v>
      </c>
      <c r="F50" s="91"/>
      <c r="G50" s="58">
        <f t="shared" si="0"/>
        <v>0</v>
      </c>
      <c r="H50" s="1"/>
      <c r="I50" s="1"/>
      <c r="J50" s="1"/>
      <c r="K50" s="1"/>
      <c r="L50" s="1"/>
      <c r="M50" s="1"/>
      <c r="N50" s="1"/>
      <c r="O50" s="1"/>
    </row>
    <row r="51" outlineLevel="1">
      <c r="A51" s="37"/>
      <c r="B51" s="54"/>
      <c r="C51" s="67"/>
      <c r="D51" s="62"/>
      <c r="E51" s="91"/>
      <c r="F51" s="91"/>
      <c r="G51" s="102"/>
      <c r="H51" s="1"/>
      <c r="I51" s="1"/>
      <c r="J51" s="1"/>
      <c r="K51" s="1"/>
      <c r="L51" s="1"/>
      <c r="M51" s="1"/>
      <c r="N51" s="1"/>
      <c r="O51" s="1"/>
    </row>
    <row r="52" outlineLevel="1">
      <c r="A52" s="37"/>
      <c r="B52" s="54" t="s">
        <v>49</v>
      </c>
      <c r="C52" s="67" t="s">
        <v>50</v>
      </c>
      <c r="D52" s="62" t="s">
        <v>19</v>
      </c>
      <c r="E52" s="91">
        <f>116.25+(2*75)+(6.7*5*3.26)</f>
        <v>375.45999999999998</v>
      </c>
      <c r="F52" s="91"/>
      <c r="G52" s="58">
        <f t="shared" si="0"/>
        <v>0</v>
      </c>
      <c r="H52" s="1"/>
      <c r="I52" s="1"/>
      <c r="J52" s="1"/>
      <c r="K52" s="1"/>
      <c r="L52" s="1"/>
      <c r="M52" s="1"/>
      <c r="N52" s="1"/>
      <c r="O52" s="1"/>
    </row>
    <row r="53" s="59" customFormat="1" ht="12.5" outlineLevel="1">
      <c r="A53" s="60"/>
      <c r="B53" s="54"/>
      <c r="C53" s="67"/>
      <c r="D53" s="103"/>
      <c r="E53" s="103"/>
      <c r="F53" s="103"/>
      <c r="G53" s="104"/>
      <c r="H53" s="66"/>
    </row>
    <row r="54" s="59" customFormat="1" ht="12.5" outlineLevel="1">
      <c r="A54" s="60"/>
      <c r="B54" s="54"/>
      <c r="C54" s="67"/>
      <c r="D54" s="68"/>
      <c r="E54" s="69"/>
      <c r="F54" s="69"/>
      <c r="G54" s="70"/>
      <c r="H54" s="66"/>
    </row>
    <row r="55" ht="15">
      <c r="A55" s="37"/>
      <c r="B55" s="71">
        <f>B46</f>
        <v>4</v>
      </c>
      <c r="C55" s="72" t="str">
        <f>+CONCATENATE("Sous total HT - ",C46)</f>
        <v xml:space="preserve">Sous total HT - OUVRAGES PEINTURES INTERIEURES</v>
      </c>
      <c r="D55" s="73"/>
      <c r="E55" s="73"/>
      <c r="F55" s="74"/>
      <c r="G55" s="75">
        <f>SUM(G49:G52)</f>
        <v>0</v>
      </c>
    </row>
    <row r="56" s="59" customFormat="1" ht="13" outlineLevel="1">
      <c r="A56" s="60"/>
      <c r="B56" s="54"/>
      <c r="C56" s="94"/>
      <c r="D56" s="78"/>
      <c r="E56" s="95"/>
      <c r="F56" s="95"/>
      <c r="G56" s="96"/>
      <c r="H56" s="66"/>
    </row>
    <row r="57" s="97" customFormat="1" ht="13" outlineLevel="1">
      <c r="A57" s="98"/>
      <c r="B57" s="76">
        <v>5</v>
      </c>
      <c r="C57" s="99" t="s">
        <v>51</v>
      </c>
      <c r="D57" s="78"/>
      <c r="E57" s="78"/>
      <c r="F57" s="78"/>
      <c r="G57" s="105"/>
      <c r="H57" s="101"/>
    </row>
    <row r="58" outlineLevel="1">
      <c r="A58" s="37"/>
      <c r="B58" s="106"/>
      <c r="C58" s="107"/>
      <c r="D58" s="62"/>
      <c r="E58" s="62"/>
      <c r="F58" s="62"/>
      <c r="G58" s="58"/>
      <c r="H58" s="1"/>
      <c r="I58" s="1"/>
      <c r="J58" s="1"/>
      <c r="K58" s="1"/>
      <c r="L58" s="1"/>
      <c r="M58" s="1"/>
      <c r="N58" s="1"/>
      <c r="O58" s="1"/>
    </row>
    <row r="59" s="97" customFormat="1" ht="13" outlineLevel="1">
      <c r="A59" s="98"/>
      <c r="B59" s="108" t="s">
        <v>52</v>
      </c>
      <c r="C59" s="67" t="s">
        <v>53</v>
      </c>
      <c r="D59" s="62" t="s">
        <v>15</v>
      </c>
      <c r="E59" s="64">
        <v>1</v>
      </c>
      <c r="F59" s="64"/>
      <c r="G59" s="58">
        <f>F59*E59</f>
        <v>0</v>
      </c>
      <c r="H59" s="101"/>
    </row>
    <row r="60" s="59" customFormat="1" ht="12.5" outlineLevel="1">
      <c r="A60" s="60"/>
      <c r="B60" s="54"/>
      <c r="D60" s="103"/>
      <c r="E60" s="103"/>
      <c r="F60" s="103"/>
      <c r="G60" s="104"/>
      <c r="H60" s="66"/>
    </row>
    <row r="61" s="59" customFormat="1" ht="12.5" outlineLevel="1">
      <c r="A61" s="60"/>
      <c r="B61" s="54"/>
      <c r="C61" s="67"/>
      <c r="D61" s="68"/>
      <c r="E61" s="69"/>
      <c r="F61" s="69"/>
      <c r="G61" s="70"/>
      <c r="H61" s="66"/>
    </row>
    <row r="62" ht="15">
      <c r="A62" s="37"/>
      <c r="B62" s="71">
        <v>5</v>
      </c>
      <c r="C62" s="72" t="str">
        <f>+CONCATENATE("Sous total HT - ",C57)</f>
        <v xml:space="preserve">Sous total HT - NETTOYAGE DE FIN DE TRAVAUX</v>
      </c>
      <c r="D62" s="73"/>
      <c r="E62" s="73"/>
      <c r="F62" s="74"/>
      <c r="G62" s="75">
        <f>SUM(G59)</f>
        <v>0</v>
      </c>
    </row>
    <row r="63" s="59" customFormat="1" ht="13" outlineLevel="1">
      <c r="A63" s="60"/>
      <c r="B63" s="54"/>
      <c r="C63" s="94"/>
      <c r="D63" s="78"/>
      <c r="E63" s="95"/>
      <c r="F63" s="95"/>
      <c r="G63" s="96"/>
      <c r="H63" s="66"/>
    </row>
    <row r="64" s="97" customFormat="1" ht="13" outlineLevel="1">
      <c r="A64" s="98"/>
      <c r="B64" s="76">
        <v>6</v>
      </c>
      <c r="C64" s="99" t="s">
        <v>54</v>
      </c>
      <c r="D64" s="78"/>
      <c r="E64" s="78"/>
      <c r="F64" s="78"/>
      <c r="G64" s="105"/>
      <c r="H64" s="101"/>
    </row>
    <row r="65" outlineLevel="1">
      <c r="A65" s="37"/>
      <c r="B65" s="106"/>
      <c r="C65" s="107"/>
      <c r="D65" s="62"/>
      <c r="E65" s="62"/>
      <c r="F65" s="62"/>
      <c r="G65" s="58"/>
      <c r="H65" s="1"/>
      <c r="I65" s="1"/>
      <c r="J65" s="1"/>
      <c r="K65" s="1"/>
      <c r="L65" s="1"/>
      <c r="M65" s="1"/>
      <c r="N65" s="1"/>
      <c r="O65" s="1"/>
    </row>
    <row r="66" s="97" customFormat="1" ht="13" outlineLevel="1">
      <c r="A66" s="98"/>
      <c r="B66" s="108" t="s">
        <v>55</v>
      </c>
      <c r="C66" s="67" t="s">
        <v>56</v>
      </c>
      <c r="D66" s="62" t="s">
        <v>48</v>
      </c>
      <c r="E66" s="64">
        <f>(25*0.8) +(27*0.8)+((2.03+2.03+1.77)*1.2)</f>
        <v>48.596000000000004</v>
      </c>
      <c r="F66" s="64"/>
      <c r="G66" s="58">
        <f>F66*E66</f>
        <v>0</v>
      </c>
      <c r="H66" s="101"/>
    </row>
    <row r="67" outlineLevel="1">
      <c r="A67" s="37"/>
      <c r="B67" s="106"/>
      <c r="C67" s="107"/>
      <c r="D67" s="62"/>
      <c r="E67" s="64"/>
      <c r="F67" s="64"/>
      <c r="G67" s="58"/>
      <c r="H67" s="1"/>
      <c r="I67" s="1"/>
      <c r="J67" s="1"/>
      <c r="K67" s="1"/>
      <c r="L67" s="1"/>
      <c r="M67" s="1"/>
      <c r="N67" s="1"/>
      <c r="O67" s="1"/>
    </row>
    <row r="68" outlineLevel="1">
      <c r="A68" s="37"/>
      <c r="B68" s="108" t="s">
        <v>57</v>
      </c>
      <c r="C68" s="107" t="s">
        <v>58</v>
      </c>
      <c r="D68" s="62" t="s">
        <v>48</v>
      </c>
      <c r="E68" s="64">
        <f>(25*0.8)</f>
        <v>20</v>
      </c>
      <c r="F68" s="64"/>
      <c r="G68" s="58">
        <f>F68*E68</f>
        <v>0</v>
      </c>
      <c r="H68" s="1"/>
      <c r="I68" s="1"/>
      <c r="J68" s="1"/>
      <c r="K68" s="1"/>
      <c r="L68" s="1"/>
      <c r="M68" s="1"/>
      <c r="N68" s="1"/>
      <c r="O68" s="1"/>
    </row>
    <row r="69" outlineLevel="1">
      <c r="A69" s="37"/>
      <c r="B69" s="106"/>
      <c r="C69" s="107"/>
      <c r="D69" s="62"/>
      <c r="E69" s="64"/>
      <c r="F69" s="64"/>
      <c r="G69" s="58"/>
      <c r="H69" s="1"/>
      <c r="I69" s="1"/>
      <c r="J69" s="1"/>
      <c r="K69" s="1"/>
      <c r="L69" s="1"/>
      <c r="M69" s="1"/>
      <c r="N69" s="1"/>
      <c r="O69" s="1"/>
    </row>
    <row r="70" s="59" customFormat="1" ht="12.5" outlineLevel="1">
      <c r="A70" s="60"/>
      <c r="B70" s="108" t="s">
        <v>59</v>
      </c>
      <c r="C70" s="90" t="s">
        <v>60</v>
      </c>
      <c r="D70" s="62" t="s">
        <v>48</v>
      </c>
      <c r="E70" s="91">
        <f>(27*0.8)+((2.03+2.03+1.77)*1.2)</f>
        <v>28.596</v>
      </c>
      <c r="F70" s="91"/>
      <c r="G70" s="58">
        <f>F70*E70</f>
        <v>0</v>
      </c>
      <c r="H70" s="66"/>
    </row>
    <row r="71" outlineLevel="1">
      <c r="A71" s="37"/>
      <c r="B71" s="106"/>
      <c r="C71" s="109"/>
      <c r="D71" s="62"/>
      <c r="E71" s="91"/>
      <c r="F71" s="91"/>
      <c r="G71" s="102"/>
      <c r="H71" s="1"/>
      <c r="I71" s="1"/>
      <c r="J71" s="1"/>
      <c r="K71" s="1"/>
      <c r="L71" s="1"/>
      <c r="M71" s="1"/>
      <c r="N71" s="1"/>
      <c r="O71" s="1"/>
    </row>
    <row r="72" outlineLevel="1">
      <c r="A72" s="37"/>
      <c r="B72" s="108" t="s">
        <v>61</v>
      </c>
      <c r="C72" s="90" t="s">
        <v>62</v>
      </c>
      <c r="D72" s="62" t="s">
        <v>31</v>
      </c>
      <c r="E72" s="91">
        <f>17.83+17.83+(6.7*5)+23</f>
        <v>92.159999999999997</v>
      </c>
      <c r="F72" s="91"/>
      <c r="G72" s="58">
        <f>F72*E72</f>
        <v>0</v>
      </c>
      <c r="H72" s="1"/>
      <c r="I72" s="1"/>
      <c r="J72" s="1"/>
      <c r="K72" s="1"/>
      <c r="L72" s="1"/>
      <c r="M72" s="1"/>
      <c r="N72" s="1"/>
      <c r="O72" s="1"/>
    </row>
    <row r="73" outlineLevel="1">
      <c r="A73" s="37"/>
      <c r="B73" s="106"/>
      <c r="C73" s="107"/>
      <c r="D73" s="62"/>
      <c r="E73" s="91"/>
      <c r="F73" s="91"/>
      <c r="G73" s="102"/>
      <c r="H73" s="1"/>
      <c r="I73" s="1"/>
      <c r="J73" s="1"/>
      <c r="K73" s="1"/>
      <c r="L73" s="1"/>
      <c r="M73" s="1"/>
      <c r="N73" s="1"/>
      <c r="O73" s="1"/>
    </row>
    <row r="74" outlineLevel="1">
      <c r="A74" s="37"/>
      <c r="B74" s="108" t="s">
        <v>63</v>
      </c>
      <c r="C74" s="107" t="s">
        <v>64</v>
      </c>
      <c r="D74" s="62" t="s">
        <v>31</v>
      </c>
      <c r="E74" s="91">
        <v>92.159999999999997</v>
      </c>
      <c r="F74" s="91"/>
      <c r="G74" s="58">
        <f>F74*E74</f>
        <v>0</v>
      </c>
      <c r="H74" s="1"/>
      <c r="I74" s="1"/>
      <c r="J74" s="1"/>
      <c r="K74" s="1"/>
      <c r="L74" s="1"/>
      <c r="M74" s="1"/>
      <c r="N74" s="1"/>
      <c r="O74" s="1"/>
    </row>
    <row r="75" s="59" customFormat="1" ht="12.5" outlineLevel="1">
      <c r="A75" s="60"/>
      <c r="B75" s="54"/>
      <c r="D75" s="103"/>
      <c r="E75" s="103"/>
      <c r="F75" s="103"/>
      <c r="G75" s="104"/>
      <c r="H75" s="66"/>
    </row>
    <row r="76" s="59" customFormat="1" ht="12.5" outlineLevel="1">
      <c r="A76" s="60"/>
      <c r="B76" s="54"/>
      <c r="C76" s="67"/>
      <c r="D76" s="68"/>
      <c r="E76" s="69"/>
      <c r="F76" s="69"/>
      <c r="G76" s="70"/>
      <c r="H76" s="66"/>
    </row>
    <row r="77" ht="15.5">
      <c r="A77" s="37"/>
      <c r="B77" s="71">
        <f>B64</f>
        <v>6</v>
      </c>
      <c r="C77" s="72" t="str">
        <f>+CONCATENATE("Sous total HT - ",C64)</f>
        <v xml:space="preserve">Sous total HT - REVETEMENT DUR</v>
      </c>
      <c r="D77" s="73"/>
      <c r="E77" s="73"/>
      <c r="F77" s="74"/>
      <c r="G77" s="75">
        <f>SUM(G66:G74)</f>
        <v>0</v>
      </c>
    </row>
    <row r="78" s="59" customFormat="1" ht="13" outlineLevel="1">
      <c r="A78" s="60"/>
      <c r="B78" s="54"/>
      <c r="C78" s="94"/>
      <c r="D78" s="78"/>
      <c r="E78" s="95"/>
      <c r="F78" s="95"/>
      <c r="G78" s="96"/>
      <c r="H78" s="66"/>
    </row>
    <row r="79" s="97" customFormat="1" ht="13" outlineLevel="1">
      <c r="A79" s="98"/>
      <c r="B79" s="76">
        <v>7</v>
      </c>
      <c r="C79" s="99" t="s">
        <v>65</v>
      </c>
      <c r="D79" s="78"/>
      <c r="E79" s="78"/>
      <c r="F79" s="78"/>
      <c r="G79" s="105"/>
      <c r="H79" s="101"/>
    </row>
    <row r="80" ht="15.5" outlineLevel="1">
      <c r="A80" s="37"/>
      <c r="B80" s="106"/>
      <c r="C80" s="110"/>
      <c r="D80" s="62"/>
      <c r="E80" s="62"/>
      <c r="F80" s="62"/>
      <c r="G80" s="58"/>
      <c r="H80" s="1"/>
      <c r="I80" s="1"/>
      <c r="J80" s="1"/>
      <c r="K80" s="1"/>
      <c r="L80" s="1"/>
      <c r="M80" s="1"/>
      <c r="N80" s="1"/>
      <c r="O80" s="1"/>
    </row>
    <row r="81" s="97" customFormat="1" ht="13" outlineLevel="1">
      <c r="A81" s="98"/>
      <c r="B81" s="108" t="s">
        <v>66</v>
      </c>
      <c r="C81" s="107" t="s">
        <v>67</v>
      </c>
      <c r="D81" s="62" t="s">
        <v>15</v>
      </c>
      <c r="E81" s="64">
        <v>1</v>
      </c>
      <c r="F81" s="64"/>
      <c r="G81" s="58">
        <f>F81*E81</f>
        <v>0</v>
      </c>
      <c r="H81" s="101"/>
    </row>
    <row r="82" s="59" customFormat="1" ht="12.5" outlineLevel="1">
      <c r="A82" s="60"/>
      <c r="B82" s="54"/>
      <c r="C82" s="67"/>
      <c r="D82" s="103"/>
      <c r="E82" s="103"/>
      <c r="F82" s="103"/>
      <c r="G82" s="104"/>
      <c r="H82" s="66"/>
    </row>
    <row r="83" s="59" customFormat="1" ht="12.5" outlineLevel="1">
      <c r="A83" s="60"/>
      <c r="B83" s="54"/>
      <c r="C83" s="67"/>
      <c r="D83" s="68"/>
      <c r="E83" s="69"/>
      <c r="F83" s="69"/>
      <c r="G83" s="70"/>
      <c r="H83" s="66"/>
    </row>
    <row r="84" s="5" customFormat="1" ht="15.5">
      <c r="B84" s="111">
        <f>B79</f>
        <v>7</v>
      </c>
      <c r="C84" s="112" t="str">
        <f>+CONCATENATE("Sous total HT - ",C79)</f>
        <v xml:space="preserve">Sous total HT - DOSSIER DES OUVRAGES EXECUTES</v>
      </c>
      <c r="D84" s="113"/>
      <c r="E84" s="114"/>
      <c r="F84" s="115"/>
      <c r="G84" s="75">
        <f>SUM(G81)</f>
        <v>0</v>
      </c>
      <c r="P84" s="1"/>
    </row>
    <row r="85" s="5" customFormat="1" ht="15.5">
      <c r="B85" s="116"/>
      <c r="C85" s="72" t="str">
        <f>+CONCATENATE("TOTAL HT - ",C7)</f>
        <v xml:space="preserve">TOTAL HT - PLATRERIE / PEINTURE / CARRELAGE</v>
      </c>
      <c r="D85" s="113"/>
      <c r="E85" s="114"/>
      <c r="F85" s="115"/>
      <c r="G85" s="75">
        <f>G84+G16+G77+G55+G44+G62+G37</f>
        <v>0</v>
      </c>
      <c r="P85" s="1"/>
    </row>
    <row r="86" s="5" customFormat="1" ht="15.5">
      <c r="B86" s="117"/>
      <c r="C86" s="118" t="s">
        <v>68</v>
      </c>
      <c r="D86" s="119"/>
      <c r="E86" s="120"/>
      <c r="F86" s="121"/>
      <c r="G86" s="122">
        <f>0.2*G85</f>
        <v>0</v>
      </c>
      <c r="P86" s="1"/>
    </row>
    <row r="87" s="5" customFormat="1" ht="15.5">
      <c r="B87" s="123"/>
      <c r="C87" s="124" t="str">
        <f>+CONCATENATE("TOTAL TTC - ",C7)</f>
        <v xml:space="preserve">TOTAL TTC - PLATRERIE / PEINTURE / CARRELAGE</v>
      </c>
      <c r="D87" s="125"/>
      <c r="E87" s="126"/>
      <c r="F87" s="127"/>
      <c r="G87" s="128">
        <f>G86+G85</f>
        <v>0</v>
      </c>
      <c r="P87" s="1"/>
    </row>
  </sheetData>
  <mergeCells count="8">
    <mergeCell ref="B3:B5"/>
    <mergeCell ref="C3:E5"/>
    <mergeCell ref="G3:G5"/>
    <mergeCell ref="H3:H5"/>
    <mergeCell ref="C6:E6"/>
    <mergeCell ref="B7:B8"/>
    <mergeCell ref="C7:E8"/>
    <mergeCell ref="G7:G8"/>
  </mergeCells>
  <printOptions headings="0" gridLines="0"/>
  <pageMargins left="0.25" right="0.25" top="0.75" bottom="0.75" header="0.29999999999999999" footer="0.29999999999999999"/>
  <pageSetup paperSize="9" scale="74" fitToWidth="1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PRINET Gabriel</dc:creator>
  <cp:revision>4</cp:revision>
  <dcterms:created xsi:type="dcterms:W3CDTF">2026-01-29T16:29:57Z</dcterms:created>
  <dcterms:modified xsi:type="dcterms:W3CDTF">2026-02-27T13:05:17Z</dcterms:modified>
</cp:coreProperties>
</file>